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minenergiacol-my.sharepoint.com/personal/jemendieta_minenergia_gov_co/Documents/5. GGC 0535-2026/10. OTROS/06. Decreto Borrador N 2 Art 274 de la ley 2294 de 2023/COMENTARIOS/"/>
    </mc:Choice>
  </mc:AlternateContent>
  <xr:revisionPtr revIDLastSave="666" documentId="8_{73AEACD0-0E72-4807-AFFE-C541B67142BB}" xr6:coauthVersionLast="47" xr6:coauthVersionMax="47" xr10:uidLastSave="{7B759FC7-BED7-4B2C-AE7B-274877E4A49E}"/>
  <bookViews>
    <workbookView xWindow="-108" yWindow="-108" windowWidth="23256" windowHeight="12456" xr2:uid="{00000000-000D-0000-FFFF-FFFF00000000}"/>
  </bookViews>
  <sheets>
    <sheet name="Publicidad e Informe" sheetId="1" r:id="rId1"/>
    <sheet name="Hoja1" sheetId="3" r:id="rId2"/>
    <sheet name="Listas" sheetId="2" state="hidden" r:id="rId3"/>
  </sheets>
  <definedNames>
    <definedName name="_xlnm._FilterDatabase" localSheetId="0" hidden="1">'Publicidad e Informe'!$A$24:$I$60</definedName>
    <definedName name="_xlnm.Print_Area" localSheetId="0">'Publicidad e Informe'!$A$1:$G$60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19" i="1" l="1"/>
  <c r="G19" i="1" s="1"/>
  <c r="D18" i="1"/>
  <c r="G18" i="1" s="1"/>
  <c r="G21" i="1"/>
  <c r="G22" i="1"/>
</calcChain>
</file>

<file path=xl/sharedStrings.xml><?xml version="1.0" encoding="utf-8"?>
<sst xmlns="http://schemas.openxmlformats.org/spreadsheetml/2006/main" count="270" uniqueCount="139">
  <si>
    <r>
      <rPr>
        <b/>
        <sz val="16"/>
        <color theme="1"/>
        <rFont val="Arial"/>
        <family val="2"/>
      </rPr>
      <t xml:space="preserve">
</t>
    </r>
    <r>
      <rPr>
        <b/>
        <sz val="14"/>
        <color theme="1"/>
        <rFont val="Arial"/>
        <family val="2"/>
      </rPr>
      <t>Publicidad e informe de observaciones y respuestas de los proyectos específicos de regulación</t>
    </r>
    <r>
      <rPr>
        <b/>
        <sz val="12"/>
        <color theme="1"/>
        <rFont val="Arial"/>
        <family val="2"/>
      </rPr>
      <t xml:space="preserve">
</t>
    </r>
    <r>
      <rPr>
        <sz val="10"/>
        <color theme="1"/>
        <rFont val="Arial"/>
        <family val="2"/>
      </rPr>
      <t xml:space="preserve">
</t>
    </r>
    <r>
      <rPr>
        <sz val="11"/>
        <color theme="1"/>
        <rFont val="Arial"/>
        <family val="2"/>
      </rPr>
      <t xml:space="preserve">En cumplimiento del Decreto 1081 de 2015 artículo 2.1.2.1.14. Publicidad e informe de observaciones y respuestas de los proyectos específicos de regulación expedidos con firma del presidente de la República 
</t>
    </r>
  </si>
  <si>
    <t>Datos básicos</t>
  </si>
  <si>
    <t xml:space="preserve">Nombre de la entidad </t>
  </si>
  <si>
    <t>MINISTERIO DE MINAS Y ENERGÍA</t>
  </si>
  <si>
    <t xml:space="preserve">Responsable del proceso </t>
  </si>
  <si>
    <t>DIEGO FERNANDO ROMÁN DUEÑAS</t>
  </si>
  <si>
    <t>Nombre del proyecto de regulación</t>
  </si>
  <si>
    <t>"Por el cual se reglamenta el numeral 2 del artículo 274 de la Ley 2294 de 2023."</t>
  </si>
  <si>
    <t>Objetivo del proyecto de regulación</t>
  </si>
  <si>
    <t>Reglamentar lo establecido en el numeral 2 del artículo 274 de la Ley 2294 de 2023.</t>
  </si>
  <si>
    <t>Fecha de publicación del informe</t>
  </si>
  <si>
    <t>Descripción de la consulta</t>
  </si>
  <si>
    <t xml:space="preserve">Tiempo total de duración de la consulta: </t>
  </si>
  <si>
    <t>15 días</t>
  </si>
  <si>
    <t>Fecha de inicio</t>
  </si>
  <si>
    <t>Fecha de finalización</t>
  </si>
  <si>
    <t>Enlace donde estuvo la consulta pública</t>
  </si>
  <si>
    <t>https://www.minenergia.gov.co/es/servicio-al-ciudadano/foros/reglamentar-el-numeral-2-del-articulo-274-de-la-ley-2294-de-2023/</t>
  </si>
  <si>
    <t xml:space="preserve">Canales o medios dispuestos para la difusión del proyecto </t>
  </si>
  <si>
    <t>Página Web del Ministerio de Minas y Energía</t>
  </si>
  <si>
    <t>Canales o medios dispuestos para la recepción de comentarios</t>
  </si>
  <si>
    <t>Correo electrónico de la entidad</t>
  </si>
  <si>
    <t>Resultados de la consulta</t>
  </si>
  <si>
    <t>Número de Total de participantes</t>
  </si>
  <si>
    <t xml:space="preserve">Número total de comentarios recibidos </t>
  </si>
  <si>
    <t>Número de comentarios aceptados</t>
  </si>
  <si>
    <t>%</t>
  </si>
  <si>
    <t>Número de comentarios no aceptadas</t>
  </si>
  <si>
    <t>Número total de artículos del proyecto</t>
  </si>
  <si>
    <t>Número total de artículos del proyecto con comentarios</t>
  </si>
  <si>
    <t xml:space="preserve">Número total de artículos del proyecto modificados </t>
  </si>
  <si>
    <t xml:space="preserve">Consolidado de observaciones y respuestas </t>
  </si>
  <si>
    <t xml:space="preserve">No. </t>
  </si>
  <si>
    <t>Fecha de recepción</t>
  </si>
  <si>
    <t xml:space="preserve">Remitente </t>
  </si>
  <si>
    <t>Observación recibida</t>
  </si>
  <si>
    <t>Estado</t>
  </si>
  <si>
    <t>Consideración desde entidad</t>
  </si>
  <si>
    <t>Responsable</t>
  </si>
  <si>
    <t>Temas principales</t>
  </si>
  <si>
    <t>EPM</t>
  </si>
  <si>
    <t>Articulo 1
El proyecto establece que el beneficio de la eliminacion de la contribucion se aplicara a los inmuebles cuyos consumos sean destinados a la operacion de los sistemas de acueducto y alcantarillado.
Al respecto, solicitamos respetuosamente que se defina de manera expresa el concepto de "operación", especificando las actividades y procesos que se consideran incluidos para los servicios de acueducto y alcantarillado.
Lo anterior resulta necesario para evitar interpretaciones disímiles por parte de los comercializadores de energía electrica, quienes no cuentan con el conocimiento tecnico propio de los servicios acueducto y alcantarillado, situacion que podría derivar en decisiones inadecuadas y un posible detrimento de los recursos públicos.</t>
  </si>
  <si>
    <t>Aceptada</t>
  </si>
  <si>
    <t>Teniendo en cuenta que la observación se relaciona con aspectos técnicos asociados a la Gestión Comunitaria del Agua y Saneamiento Básico (GCASB) y a la definición del alcance de la operación de los sistemas de acueducto y alcantarillado, este Ministerio dio traslado mediante el radicado 2-2026-021644 del 20 de mayo de 2026, del comentario al Ministerio de Vivienda, Ciudad y Territorio, en el marco de sus competencias sectoriales.
En respuesta a dicho requerimiento, el Ministerio de Vivienda, Ciudad y Territorio indicó que para efectos de determinar el alcance de la expresión “operación de los sistemas de acueducto y alcantarillado” resulta pertinente acudir a las definiciones contenidas en los artículos 14.22 y 14.23 de la Ley 142 de 1994, así como a las disposiciones del Reglamento Técnico del Sector de Agua Potable y Saneamiento Básico, precisando que la operación comprende las actividades, procesos, equipos, instalaciones e infraestructura asociados a la prestación de los servicios de acueducto y alcantarillado, incluyendo actividades tales como la captación, procesamiento, tratamiento, almacenamiento, conducción y transporte de agua, así como la recolección, transporte, tratamiento y disposición final de residuos líquidos.
En consideración a lo anterior, se ajustó el artículo 1 del proyecto de decreto mediante la inclusión de un parágrafo que precisa el alcance del concepto de operación de los sistemas de acueducto y alcantarillado, con el propósito de brindar mayor claridad para la aplicación del beneficio por parte de los comercializadores de energía eléctrica y demás actores involucrados.</t>
  </si>
  <si>
    <t>Esteban</t>
  </si>
  <si>
    <t>Definición operación</t>
  </si>
  <si>
    <t>Articulo 2
El artículo no contempla determinadas particularidades que pueden presentarse en la practica, por ejemplo, existen casos en los que un mismo medidor registra consumos asociados tanto para actividades tecnicas como administrativas de un mismo inmueble, sin que sea posible realizar una separacion del consumo.
En este sentido, solicitamos que el decreto establezca de manera expresa cómo debe aplicarse el beneficio en este tipo de escenarios, con el fin de evitar que dicha decision quede sujeta a la discrecionalidad de las empresas comercializadoras.
(...)</t>
  </si>
  <si>
    <t>Frente a la observación planteada, este Ministerio dio traslado del comentario al Ministerio de Vivienda, Ciudad y Territorio mediante el radicado 2-2026-021644 del 20 de mayo de 2026, en atención a sus competencias relacionadas con la Gestión Comunitaria del Agua y Saneamiento Básico (GCASB).
Como resultado del análisis efectuado por dicha entidad, se consideró procedente incorporar una disposición específica para aquellos casos en los que un mismo Número de Identificación del Usuario o Suscriptor (NIU) o sistema de medición registre consumos asociados tanto a actividades operativas de los sistemas de acueducto y/o alcantarillado como a actividades administrativas, organizativas, comunitarias o complementarias propias de la GCASB. En estos eventos, el beneficio podrá aplicarse siempre que se acredite que el uso principal del servicio de energía eléctrica corresponde a la operación de los sistemas de acueducto y alcantarillado, mediante certificación expedida por el representante legal o quien haga sus veces.
En consecuencia, se incorporó un parágrafo al artículo 3 del proyecto de decreto con el fin de establecer expresamente el tratamiento aplicable a estos escenarios y brindar mayor precisión en la aplicación del beneficio por parte de los comercializadores de energía eléctrica.</t>
  </si>
  <si>
    <t>Juan Camilo</t>
  </si>
  <si>
    <t>Mismo medidor para consumos de la parte operativa u otras (adm)</t>
  </si>
  <si>
    <t>Articulo 2
(…)
Adicionalmente, no resulta claro si el beneficio aplica cuando un gestor comunitario presta unicamente uno de los servicios (acueducto o alcantarillado), o si la eliminacion solo procede cuando se presta ambos servicios.</t>
  </si>
  <si>
    <t>María</t>
  </si>
  <si>
    <t>Acueducto y/o alcantarillado</t>
  </si>
  <si>
    <t>Maria C</t>
  </si>
  <si>
    <t>Articulo 5
Proponemos se sustituya la palabra control por revision, teniendo en cuenta que la funcion de las empresas se limita a verificar la existencia y representacion legal de los Gestores Comunitarios-GC en SINAS, siendo la informacion provista por un tercero ajeno al sector de energía eléctrica.
(...)</t>
  </si>
  <si>
    <t>No aceptada</t>
  </si>
  <si>
    <t>Este Ministerio dio traslado de la observación al Ministerio de Vivienda, Ciudad y Territorio, entidad que, en el marco de sus competencias, recomendó la eliminación del artículo 5 del proyecto de decreto, al considerar que el Sistema de Información de Agua y Saneamiento Rural (SINAS) no constituye un mecanismo de registro de los gestores comunitarios ni puede configurarse como requisito para acceder al beneficio previsto en el numeral 2 del artículo 274 de la Ley 2294 de 2023. Asimismo, señaló que la verificación de la documentación presentada por los gestores comunitarios corresponde directamente al comercializador de energía eléctrica.
En atención a dicha recomendación, el artículo 5 será eliminado del proyecto de decreto. En consecuencia, la observación relacionada con la sustitución de la palabra “control” por “revisión” pierde objeto, toda vez que hace referencia a una disposición que no se mantendrá en el texto definitivo.</t>
  </si>
  <si>
    <t>FORMA</t>
  </si>
  <si>
    <t>Articulo 5
(...)
Así mismo, dado que el comercializador de energía electrica desconoce el funcionamiento de los GC, proponemos adicionar el siguiente paragrafo, orientado a exonerar a las empresas de los servicios publicos de responsabilidad por la informacion reportada por los Gestores.
Paragrafo. El Comercializador de energía electrica, no es propietario ni responsable de la información reportada por los GC. En consecuencia, la informacion utilizada para los efectos de la eliminacion de la contribucion sera aquella publicada y reportada en la pagina del Ministerio de Vivienda, Ciudad y Territorio.</t>
  </si>
  <si>
    <t>De conformidad con el análisis realizado durante el proceso de revisión de observaciones y teniendo en cuenta las consideraciones efectuadas por el Ministerio de Vivienda, Ciudad y Territorio respecto del artículo 5 del proyecto normativo, se determinó eliminar dicha disposición.
En consecuencia, la propuesta de adicionar un parágrafo relacionado con la responsabilidad de los comercializadores frente a la información publicada o reportada en el SINAS pierde objeto, toda vez que la disposición sobre la cual recaía la observación no hará parte del texto definitivo del decreto.
La acreditación de los requisitos para acceder al beneficio continuará rigiéndose por lo dispuesto en el artículo 3 del proyecto de decreto.</t>
  </si>
  <si>
    <t>Requisitos y carga para comercializadores</t>
  </si>
  <si>
    <t>Finalmente, advertimos que la plataforma del Ministerio de Vivienda, Ciudad y Territorio actualmente no permite la revision de la informacion de los GC. Por lo anterior, consideramos pertinente que la aplicacion del decreto se realice a partir del momento en que los comercializadores puedan acceder y verificar dicha información en la página.</t>
  </si>
  <si>
    <t xml:space="preserve">De conformidad con las observaciones formuladas por el Ministerio de Vivienda, Ciudad y Territorio durante la revisión del proyecto normativo, se determinó eliminar el artículo 5 del proyecto de decreto relacionado con el Sistema de Información de Agua y Saneamiento Rural (SINAS).
En consecuencia, la observación no se acepta, por cuanto la misma se fundamenta en una disposición que no hará parte del texto definitivo del decreto. </t>
  </si>
  <si>
    <t>Uso del SINAS</t>
  </si>
  <si>
    <t>Red Nacional de Acueductos Comunitarios</t>
  </si>
  <si>
    <r>
      <t xml:space="preserve">1. Sobre la validación de la existencia y representación legal de los gestores comunitarios a través del Sistema de Información de Agua Potable y Saneamiento Básico (SINAS)
El artículo 5 del proyecto de decreto establece que el comercializador de energía eléctrica deberá validar la prueba de la existencia y representación legal de los gestores comunitarios, además de lo dispuesto en el artículo 3º del mismo decreto, a través del canal de consulta que habilite el Ministerio de Vivienda, Ciudad y Territorio, a partir de la información reportada por los gestores comunitarios en el Sistema de Inversiones en Agua Potable y Saneamiento Básico (SINAS). Esta disposición genera una preocupación de fondo: el registro en el SINAS se convierte, en la práctica, en un requisito adicional e implícito para acceder al beneficio tributario establecido en el numeral 2 del artículo 274 de la Ley 2294 de 2023, lo que equivale a decir que el gestor comunitario que no figure en dicho sistema sencillamente no existe para efectos del beneficio, con independencia de que cuente con plena personería jurídica y documentación suficiente.
Esta situación genera una doble carga administrativa injustificada, esto porque como se indicó, el artículo 3 del mismo proyecto de decreto ya contempla de manera detallada los medios de prueba de existencia y representación legal que deben presentar los gestores comunitarios ante el comercializador según su forma organizativa: estatutos, acta de constitución, actas de nombramiento, certificaciones de alcaldías o gobernaciones, registros ante el Ministerio del Interior, entre otros. En ese marco, exigir adicionalmente que el comercializador valide esa misma información a través del SINAS no añade certeza jurídica al proceso, sino que introduce una barrera adicional que puede dejar por fuera del beneficio a gestores comunitarios que, por razones ajenas a su voluntad, aún no han completado su reporte en dicho sistema.
Cabe recordar que el artículo 2.3.8.2.1. del Decreto 1077 de 2015, subrogado por el Decreto 0960 del 1 de septiembre de 2025 del Ministerio de Vivienda, Ciudad y Territorio, establece expresamente que, una vez constituido el gestor comunitario, para el desarrollo de su objeto social no requerirá como condición previa ningún permiso o autorización del Estado, ni el registro en bases de datos oficiales. Igualmente, el artículo 2.3.8.2.3. del mismo decreto dispone que para adelantar procedimientos administrativos en los que el gestor sea parte, será admisible cualquier medio de prueba de su existencia y representación legal. En consecuencia, condicionar la verificación de la existencia del gestor a su presencia en el SINAS contraría el espíritu de estas disposiciones.
Por lo anterior, </t>
    </r>
    <r>
      <rPr>
        <sz val="10"/>
        <color rgb="FFFF0000"/>
        <rFont val="Arial"/>
        <family val="2"/>
      </rPr>
      <t>se solicita al Ministerio de Minas y Energía eliminar el artículo 5 del proyecto de decreto o, en su defecto, reformularlo de manera que la consulta al SINAS sea una herramienta complementaria y facultativa para el comercializador, pero no una condición sine qua non para la validación de la existencia del gestor comunitario.</t>
    </r>
    <r>
      <rPr>
        <sz val="10"/>
        <color rgb="FF0F4A84"/>
        <rFont val="Arial"/>
        <family val="2"/>
      </rPr>
      <t xml:space="preserve"> Los documentos listados en el artículo 3 constituyen medios de prueba suficientes y deben ser reconocidos como tales sin necesidad de verificación adicional en sistemas de información cuya alimentación depende de procesos administrativos independientes y no siempre accesibles para todas las organizaciones comunitarias.</t>
    </r>
  </si>
  <si>
    <t>Se acoge la observación presentada. Durante la revisión interinstitucional del proyecto normativo, el Ministerio de Vivienda, Ciudad y Territorio manifestó que el Sistema de Información de Agua y Saneamiento Rural (SINAS) no constituye un mecanismo de registro de los gestores comunitarios ni puede configurarse como requisito para acceder al beneficio previsto en el numeral 2 del artículo 274 de la Ley 2294 de 2023. Asimismo, señaló que el reporte de información en dicho sistema no puede convertirse en una condición para el reconocimiento de derechos o beneficios por parte de los gestores comunitarios.
En atención a lo anterior, y considerando que el artículo 3 del proyecto de decreto establece los documentos mediante los cuales los gestores comunitarios acreditan su existencia y representación legal, se determinó eliminar el artículo 5 del proyecto normativo.
En consecuencia, la validación de los requisitos para acceder al beneficio se realizará con base en la documentación prevista en el artículo 3 del decreto, sin que la consulta o verificación de información en el SINAS constituya un requisito adicional para su reconocimiento.</t>
  </si>
  <si>
    <r>
      <t xml:space="preserve">2. Sobre la exclusión de los sistemas de aprovisionamiento para el acceso universal al agua y el saneamiento básico del beneficio establecido en el numeral 2 del artículo 274 de la Ley 2294 de 2023
El artículo 2° del proyecto de decreto delimita el campo de aplicación del beneficio al consumo de energía eléctrica de inmuebles destinados exclusivamente a la operación de sistemas de acueducto y alcantarillado administrados por gestores comunitarios, remitiéndose para su definición al artículo 2.3.8.1.4. del Decreto 1077 de 2015 subrogado por el Decreto 0960 de 2025. Sin embargo, la redacción adoptada parece restringir el beneficio únicamente a quienes prestan servicios públicos domiciliarios en los términos de la Ley 142 de 1994, sin incluir a los sistemas de aprovisionamiento comunitario que operan fuera de dicho marco regulatorio pero que también son reconocidos por el Decreto 0960 de 2025 como expresiones legítimas de la gestión comunitaria del agua.
Esta distinción tiene consecuencias prácticas de gran relevancia. Existen numerosos acueductos comunitarios que llevan el agua a sus comunidades exclusivamente a través de sistemas de bombeo, en territorios donde la topografía y/o las condiciones hidrogeológicas hacen imposible la conducción por gravedad. Este es el caso, entre otros, de comunidades en los departamentos del Meta, Casanare y Guaviare y en subregiones como Montes de María, donde el costo de la energía eléctrica puede representar más del cincuenta por ciento (50%) del recaudo total del gestor comunitario. Para estas organizaciones, el beneficio de la exención de la contribución de solidaridad no es un asunto secundario, sino una condición determinante para la viabilidad financiera y sostenibilidad en el tiempo del suministro de agua.
Resulta paradójico que el Decreto 0960 de 2025, como política de gestión comunitaria del agua, reconoce expresamente tanto a los prestadores de servicios públicos como a los sistemas de aprovisionamiento como modalidades válidas de la gestión comunitaria, mientras que el presente proyecto de decreto, al reglamentar un beneficio que busca fortalecer precisamente esa gestión, excluiría a una parte significativa de sus destinatarios naturales. Esta exclusión no encuentra respaldo en el texto del numeral 2° del artículo 274 de la Ley 2294 de 2023, que hace referencia a los gestores comunitarios que ofrecen sus servicios en área rural o urbana, sin distinguir entre modalidades de gestión ni exigir que el gestor esté inscrito en el régimen de servicios públicos domiciliarios.
En consecuencia, </t>
    </r>
    <r>
      <rPr>
        <sz val="10"/>
        <color rgb="FFFF0000"/>
        <rFont val="Arial"/>
        <family val="2"/>
      </rPr>
      <t>se solicita al Ministerio de Minas y Energía ampliar el campo de aplicación del decreto para incluir de manera expresa a los sistemas de aprovisionamiento comunitario reconocidos por el Decreto 0960 de 2025</t>
    </r>
    <r>
      <rPr>
        <sz val="10"/>
        <color rgb="FF0F4A84"/>
        <rFont val="Arial"/>
        <family val="2"/>
      </rPr>
      <t>, de forma que el beneficio alcance a todos los gestores comunitarios del agua y saneamiento básico que, independientemente de su figura jurídica o modalidad de operación, destinan el consumo de energía eléctrica a la operación de sus sistemas.</t>
    </r>
  </si>
  <si>
    <t>Este Ministerio dio traslado de la observación al Ministerio de Vivienda, Ciudad y Territorio mediante el radicado 2-2026-021644 del 20 de mayo de 2025, en atención a sus competencias relacionadas con la Gestión Comunitaria del Agua y Saneamiento Básico (GCASB).
Como resultado del análisis realizado, el Ministerio de Vivienda, Ciudad y Territorio señaló que, si bien los sistemas de aprovisionamiento constituyen una expresión reconocida de la Gestión Comunitaria del Agua y Saneamiento Básico, el numeral 2 del artículo 274 de la Ley 2294 de 2023 circunscribió expresamente el beneficio a los inmuebles destinados a la operación de los sistemas de acueducto y alcantarillado por parte de los gestores comunitarios. En ese sentido, indicó que la disposición legal es específica al señalar que la medida resulta aplicable a los sistemas de acueducto y alcantarillado que hacen parte del universo de los servicios públicos.
Por lo anterior, no resulta procedente ampliar mediante la reglamentación el ámbito de aplicación definido por el legislador para incluir los sistemas de aprovisionamiento comunitario, toda vez que ello excedería el alcance de la facultad reglamentaria y los supuestos expresamente previstos en el numeral 2 del artículo 274 de la Ley 2294 de 2023.</t>
  </si>
  <si>
    <t>Sistemas de aprovicionamiento</t>
  </si>
  <si>
    <r>
      <t xml:space="preserve">3. Sobre la necesidad de clarificar el concepto de "operación de los sistemas de acueducto y alcantarillado"
El artículo 1 del proyecto de decreto circunscribe el beneficio a los inmuebles cuyos consumos sean destinados a la "operación de los sistemas de acueducto y alcantarillado", expresión que se reitera en los artículos 2, 3 y 4 sin que en ningún momento se precise su alcance. Esta indeterminación conceptual no es menor: de su interpretación depende qué tipos de inmuebles y qué usos de energía quedan cubiertos por la exención, y cuáles no. La lectura del artículo puede interpretarse de manera restrictiva, como si remitiera exclusivamente a las instalaciones propias de las empresas de servicios públicos reguladas por la Ley 142 de 1994, con lo cual se excluirían los sistemas de bombeo, distribución y otras infraestructuras propias de los gestores comunitarios del agua.
En particular, no queda claro si el beneficio aplica únicamente a las plantas de tratamiento de agua potable o de aguas residuales, o si también comprende los equipos de bombeo para captación y distribución, las redes de conducción que requieren energía eléctrica para su operación, y en general todas las instalaciones que forman parte del sistema comunitario de abastecimiento. Esta ambigüedad puede llevar a que los comercializadores de energía, al momento de evaluar las solicitudes de exención, adopten criterios restrictivos que desnaturalicen el propósito del beneficio y excluyan de hecho a gestores comunitarios que operan mediante bombeo como única alternativa técnica viable.
Dado que en Colombia existe una diversidad significativa de sistemas comunitarios de agua, que incluyen desde acueductos por gravedad hasta sistemas de extracción de aguas subterráneas mediante bombeo, que incluye a los sistemas de aprovisionamiento que combinan distintas tecnologías, la definición que adopte el decreto tiene implicaciones directas sobre la cobertura real del beneficio. Una interpretación amplia, coherente con el espíritu de la Ley 2294 de 2023 y del Decreto 0960 de 2025, debería entender por "operación del sistema" cualquier actividad técnica y energética necesaria para garantizar el suministro de agua a los beneficiarios y beneficiarias del gestor comunitario, con independencia de la tecnología empleada.
Por lo anterior, se solicita al Ministerio de Minas y Energía </t>
    </r>
    <r>
      <rPr>
        <sz val="10"/>
        <color rgb="FFFF0000"/>
        <rFont val="Arial"/>
        <family val="2"/>
      </rPr>
      <t>incluir en el decreto una definición expresa de "operación de los sistemas de acueducto y alcantarillado" que reconozca la diversidad tecnológica de los gestores comunitarios y que, en particular, incluya de manera explícita los sistemas de bombeo para captación, conducción y distribución de agua, así como cualquier otra infraestructura energética que resulte indispensable para la prestación del servicio en las condiciones específicas de cada territorio.</t>
    </r>
    <r>
      <rPr>
        <sz val="10"/>
        <color rgb="FF0F4A84"/>
        <rFont val="Arial"/>
        <family val="2"/>
      </rPr>
      <t xml:space="preserve">
En conclusión, las observaciones presentadas tienen como propósito común garantizar que el beneficio establecido en el numeral 2 del artículo 274 de la Ley 2294 de 2023 alcance efectivamente a todos los gestores comunitarios del agua y saneamiento básico. Para ello, es necesario que el decreto reglamentario elimine las barreras administrativas injustificadas, amplíe su campo de aplicación a todas las modalidades de gestión comunitaria reconocidas por el marco normativo vigente, y precise con claridad los conceptos que determinan el alcance de la exención.
Adicionalmente, es importante avanzar con el Ministerio de Minas y Energía en una agenda de diálogo más amplia que permita vincular la gestión comunitaria del agua con las políticas de transición energética justa impulsadas por el Gobierno nacional, de manera que los gestores comunitarios sean reconocidos como sujetos prioritarios de apoyo en ese proceso. La gestión comunitaria del agua es un pilar fundamental del acceso al agua en amplias áreas rurales y urbanas de Colombia, y cualquier reglamentación que la afecte debe interpretarse de la manera más favorable a su fortalecimiento y sostenibilidad.</t>
    </r>
  </si>
  <si>
    <t>Este Ministerio dio traslado de la observación al Ministerio de Vivienda, Ciudad y Territorio mediante el radicado 2-2026-021644 del 20 de mayo de 2025, en atención a sus competencias relacionadas con la Gestión Comunitaria del Agua y Saneamiento Básico (GCASB).
Como resultado del análisis realizado, el Ministerio de Vivienda, Ciudad y Territorio indicó que el concepto de "operación de los sistemas de acueducto y alcantarillado" debe interpretarse de conformidad con las definiciones contenidas en los artículos 14.22 y 14.23 de la Ley 142 de 1994, así como con las disposiciones del Reglamento Técnico del Sector de Agua Potable y Saneamiento Básico, comprendiendo las actividades, procesos, equipos, instalaciones y maquinaria asociados a la cadena de valor de los servicios de acueducto y alcantarillado, tales como la captación, procesamiento, tratamiento, almacenamiento, conducción, transporte y demás actividades necesarias para su funcionamiento. Asimismo, precisó que esta interpretación comprende, entre otros, los sistemas de bombeo, las plantas de tratamiento y los tanques de almacenamiento, cuando hagan parte de la operación de dichos sistemas.
En atención a lo anterior, se incorporó un parágrafo al artículo 1 del proyecto de decreto con el fin de precisar el alcance del concepto de operación de los sistemas de acueducto y alcantarillado, brindando mayor claridad para la aplicación del beneficio.</t>
  </si>
  <si>
    <t>Andesco</t>
  </si>
  <si>
    <r>
      <t>1. Riesgo de ampliación del déficit en el Fondo de Solidaridad para Subsidios y
Redistribución de Ingresos – FSSRI
En primer lugar, es importante advertir el impacto fiscal de la medida sobre el Fondo de Solidaridad para Subsidios y Redistribución de Ingresos (FSSRI). La memoria justificativa del proyecto reconoce que la exención de la contribución de solidaridad a los inmuebles de los GC implicará una reducción en los recursos que financian los subsidios a los usuarios de estratos 1, 2 y 3, así como a los distritos de riego, sin que sea posible cuantificar dicho impacto por falta de información consolidada sobre el número de GC beneficiarios y sus consumos.
Esta situación resulta particularmente sensible si se considera que el FSSRI ya enfrenta un déficit estructural que requiere del apoyo del Presupuesto General de la Nación para cubrir la totalidad de los subsidios a los usuarios de menores ingresos. La incorporación de una nueva exención sin que existan antecedentes cuantitativos que permitan estimar su alcance real introduce un riesgo fiscal que profundiza el déficit actual y compromete la sostenibilidad del esquema de subsidios vigente para usuarios vulnerables.
Cabe mencionar que el Presupuesto General de la Nación de la vigencia 2026 tiene un faltante de apropiación para los subsidios de energía eléctrica y gas natural cercano a $2 billones de pesos y que a la fecha el Gobierno Nacional debe a las empresas prestadoras más de $2,7 billones por los subsidios ya otorgados a los usuarios en la vigencia 2025 que aún no se han pagado.
En tal sentido, es necesario que antes de la expedición del decreto el Ministerio de Minas y Energía, en coordinación con el Ministerio de Vivienda, Ciudad y Territorio y la SSPD,</t>
    </r>
    <r>
      <rPr>
        <sz val="10"/>
        <color rgb="FFFF0000"/>
        <rFont val="Arial"/>
        <family val="2"/>
      </rPr>
      <t xml:space="preserve"> adelante un ejercicio de levantamiento de información sobre el universo de GC susceptibles de ser beneficiarios, sus consumos de energía eléctrica y la contribución que actualmente aportan al FSSRI. Con base en esta información, sería posible dimensionar adecuadamente el impacto fiscal de la medida y adoptar las previsiones presupuestales necesarias para que el otorgamiento del beneficio no afecte la prestación del servicio ni el flujo de recursos hacia los usuarios más vulnerables.</t>
    </r>
  </si>
  <si>
    <t>Frente a la solicitud de realizar una estimación del impacto derivado de la aplicación del beneficio previsto en el numeral 2 del artículo 274 de la Ley 2294 de 2023, este Ministerio considera que actualmente no es posible efectuar dicho ejercicio, toda vez que no se cuenta con información suficiente que permita identificar el número de gestores comunitarios del agua y saneamiento básico que cumplirán los requisitos para acceder al beneficio, ni con información sobre los consumos de energía eléctrica asociados a los inmuebles destinados a la operación de los sistemas de acueducto y alcantarillado.
En ese sentido, la información actualmente disponible no permite realizar una cuantificación técnica y confiable del impacto fiscal que podría derivarse de la aplicación de la medida, por lo que no resulta procedente efectuar estimaciones que carezcan del soporte técnico necesario.</t>
  </si>
  <si>
    <t>Impacto fiscal y sostenibilidad del FSSRI</t>
  </si>
  <si>
    <r>
      <t>2. Carga operativa y administrativa para los comercializadores de energía eléctrica
El artículo 3 del proyecto de decreto establece un conjunto de requisitos que los GC deben presentar ante el comercializador de energía eléctrica para acceder al beneficio, incluyendo documentos de existencia y representación legal, certificaciones internas y la relación de Números de Identificación del Usuario (NIU) de los inmuebles beneficiarios. A su vez, el artículo 5 obliga al comercializador a validar dicha información en el canal habilitado por el Ministerio de Vivienda, Ciudad y Territorio en el Sistema de Inversiones en Agua Potable y Saneamiento Básico (SINAS), y el artículo 4 le asigna la responsabilidad de reportar trimestralmente la información al Ministerio de Minas y Energía y a la Superintendencia de Servicios Públicos Domiciliarios.
Al respecto,</t>
    </r>
    <r>
      <rPr>
        <sz val="10"/>
        <color rgb="FFFF0000"/>
        <rFont val="Arial"/>
        <family val="2"/>
      </rPr>
      <t xml:space="preserve"> consideramos que la carga operativa que se trasladaría a las empresas comercializadoras es significativa y no ha sido suficientemente estimada en la memoria justificativa del proyecto. En este contexto, consideramos que, previo a la expedición del decreto en su versión definitiva, es importante evaluar los costos de implementación que asumirán las empresas comercializadoras, y que se establezcan mecanismos claros de coordinación interinstitucional que faciliten los procesos de verificación.</t>
    </r>
  </si>
  <si>
    <t>Es importante precisar que, el numeral 1 del artículo 89 de la Ley 142 de 1994, establece el porcentaje de la contribución y los sujetos obligados al pago de esta, así:
“Se presume que el factor aludido nunca podrá ser superior al equivalente del 20% del valor del servicio y no podrán incluirse factores adicionales por concepto de ventas o consumo del usuario. Cuando comiencen a aplicarse las fórmulas tarifarias de que trata esta Ley, las comisiones sólo permitirán que el factor o factores que se han venido cobrando, se incluyan en las facturas de usuarios de inmuebles residenciales de los estratos 5 y 6, y en la de los usuarios industriales y comerciales. Para todos estos, el factor o factores se determinará en la forma atrás dispuesta, se discriminará en las facturas, y los recaudos que con base en ellos se hagan, recibirán el destino señalado en el artículo 89.2 de esta Ley.”
Ahora bien, el numeral 2 del artículo 89 de la Ley 142 de 1994, referente al agente recaudador establece que:
“Quienes presten los servicios públicos harán los recaudos de las sumas que resulten al aplicar los factores de que se trata este artículo y los aplicarán al pago de subsidios, de acuerdo con las normas pertinentes, de todo lo cual llevarán contabilidad y cuentas detalladas. (…)”
Asimismo, el numeral 6 del artículo 89 de la Ley 142 de 1994, señala el alcance de la responsabilidad de los recaudadores del impuesto:
“89.6. Los recursos que aquí se asignan a los "fondos de solidaridad y redistribución de ingresos" son públicos. Por lo tanto, quienes hagan los recaudos estarán sujetos a las normas sobre declaración y sanciones que se aplican a los retenedores en el Decreto 624 de 1989 y en las normas concordantes o que lo sustituyan; pero deberán haber devoluciones en el momento en que el usuario les demuestre que tiene derecho a ellas. La obligación de los retenedores que hagan el cobro del factor o infractores se extinguirá y cobrará en la forma prevista para las obligaciones que regulan las normas aludidas, en lo que sean compatibles con esta Ley y con la naturaleza de los cobros respectivos; y las moras se sancionarán como las moras de quienes están sujetos a las obligaciones que regulan tales normas.” (Subrayado fuera de texto)
De otra parte, el artículo 2.2.3.2.6.1.5. del Decreto 1073 de 2015 indica respecto de los sujetos responsables de la facturación y recaudo de la contribución de solidaridad, lo siguiente:
“Son responsables de la facturación y recaudo de la contribución de solidaridad, las siguientes personas: 
1.	Las empresas prestadoras de los servicios públicos de energía eléctrica y gas combustible distribuido por red física. (…)”. 
Asimismo, el artículo 2.2.3.2.6.1.7. del mencionado decreto establece referente a la responsabilidad de los prestadores del servicio que:
  “Todo recaudador de contribuciones de solidaridad será patrimonialmente responsable y deberá efectuar el traslado oportuno de las sumas facturadas (…)”.
De lo anterior, se evidencia que las empresas prestadoras del servicio público domiciliario de energía eléctrica son responsables del correcto recaudo a los usuarios obligados al pago conforme lo establece la Ley 142 de 1994. En este sentido la Superintendencia de Servicios Públicos Domiciliarios (SSPD) emitió concepto jurídico (Concepto Unificado SSPD-OJU-2016-33), concluyendo que el sujeto activo de la obligación fiscal son las empresas prestadoras de los servicios públicos domiciliarios, así: 
“3.2. Sujeto Activo. 
Es en quien recae la obligación de exigir el recaudo del tributo.
Para la contribución de solidaridad, el sujeto activo es todo prestador de servicios públicos domiciliarios, no solo las empresas prestadoras. 
La Ley 142 de 1994, denomina al sujeto activo como recaudador, pues es él quien tiene la obligación de incluir el cobro de este recargo en las facturas de servicios públicos domiciliarios y hacerlo exigible.
El numeral 89.6. del artículo 89 de la Ley 142, establece que el recaudador está sujeto a las normas sobre sanciones que se aplican a los retenedores, de acuerdo con el Estatuto Tributario. Por lo tanto, es obligación del prestador de servicios públicos domiciliarios cobrar el impuesto de contribución de solidaridad, pues de lo contrario puede ser objeto de sanciones. (subrayado nuestro)” 
Así las cosas, dada su condición de sujeto activo, al ser quien puede exigir el recaudo en la factura al usuario, sujeto pasivo de la contribución, recae en la empresa de servicios públicos la responsabilidad patrimonial respecto al correcto recaudo, debiendo en consecuencia, desplegar diligentemente todas las acciones necesarias para garantizar que, al aplicar la exención, los usuarios cumplan con los requisitos establecidos en la ley para otorgarla.</t>
  </si>
  <si>
    <t>MVCT</t>
  </si>
  <si>
    <t>Considerandos Página 2
Ajustar el numeral, en el proyecto de decreto aparece 2.2.3.1, y conforme al decreto 1073 es 2.2.3.1.2.</t>
  </si>
  <si>
    <t>Una vez revisado el comentario, se realiza el ajuste indicado.</t>
  </si>
  <si>
    <t>Página 3
Sugerimos ajustar redacción para evitar que se interprete que el decreto 960 de 2025 subrrogó en su totalidad el decreto 1077 de 2015
Como aparece: Que, el artículo 2.3.8.2.1. del Decreto 1077 de 2015 subrogado por el Decreto 0960 del 1 de septiembre de 2025 del Ministerio de Vivienda, Ciudad y Territorio, estableció la naturaleza, conformación y funcionamiento del GC de la siguiente manera
Sugerencia ajuste: Que, el Decreto 0960 del 1 de septiembre de 2025 subrogó el Título 8 de la Parte 3 del Libro 2 del Decreto 1077 de 2015 y en su artículo 2.3.8.2.1. estableció la naturaleza, conformación y funcionamiento del GC de la siguiente manera:</t>
  </si>
  <si>
    <t>Página 3
Sugerimos ajustar redacción para evitar que se interprete que el decreto 960 de 2025 subrrogó en su totalidad el decreto 1077 de 2015
Como aparece: Que, los artículos 2.3.8.2.3. y 2.3.8.2.4. del Decreto 1077 de 2015 subrogado por el Decreto 0960 del 1 de septiembre de 2025 del Ministerio de Vivienda, Ciudad y Territorio, estableció las reglas relativas a la existencia, representación legal y objeto de los GC, como se indica a continuación
Sugerencia ajuste: Que, el Decreto 0960 del 1 de septiembre de 2025 subrogó el Título 8 de la Parte 3 del Libro 2 del Decreto 1077 de 2015 y en sus artículos 2.3.8.2.3. y 2.3.8.2.4 estableció la naturaleza, conformación y funcionamiento del GC de la siguiente manera:</t>
  </si>
  <si>
    <t>Página 3
Sugerimos ajustar redacción para que la denominación del sujeto sea conforme al decreto 960 de 2025.
Como aparece: gestores comunitarios del agua y saneamiento básico
Como sugerimos: gestores comunitarios del agua y el saneamiento básico</t>
  </si>
  <si>
    <t>Una vez revisado el comentario y el artículo artículo 2.3.8.1.4.  del Decreto 0960 de 2025, se realiza el ajuste indicado.</t>
  </si>
  <si>
    <t>Artículo 2
Sugerimos ajustar redacción para que la denominación del sujeto sea conforme al decreto 960 de 2025.
Como aparece: gestores comunitarios del agua y saneamiento básico
Como sugerimos: gestores comunitarios del agua y el saneamiento básico</t>
  </si>
  <si>
    <t>Artículo 3
Sugerimos adicionar en el literal a del numeral 2 del artículo que se reconozca la disposición del parágrafo del artículo 2.3.8.2.3. del decreto 1077 de 2015 que dice:
(…) No obstante, si el GC decide voluntariamente realizar su inscripción en el registro único de entidades sin ánimo de lucro (RUES) de la cámara de comercio de su domicilio principal, podrá aportar dicha certificación para demostrar su existencia y representación legal.”
Esto se incluyó en el numeral 3 como parágrafo 1, pero consideramos que debe ir en el literal a del numeral 2, con el objetivo de permitir que aquellos gestores que hayan decidido tener cámara de comercio, puedan hacer uso de ella.</t>
  </si>
  <si>
    <t>No se realiza el cambio sugerido, ya que el parágrafo 1 no hace parte solo del numeral 3 sino de todo el artículo 3, lo que envolvería tanto el numeral 2 como el 3.</t>
  </si>
  <si>
    <t>Artículo 3
Sugerimos adicionar en el literal b del numeral 2 del artículo que se incluya un inciso en el que se señalen las normas que disponen lo relativo a la existencia y representación legal, para facilitar la lectura y evitar interpretaciones que infieran que el MMyE esta dando directrices en estas materias que ya están normas.</t>
  </si>
  <si>
    <t>De acuerdo con la respuesta dada por el MVCT mediante radicado 2025EE0057935 se incluyó lo siguiente: Lo anterior, de conformidad con lo establecido en el artículo 76 y 78 de la Ley 2166 de 2021, así como artículo 12 y 14 del Decreto Ley 2893 de 2011.</t>
  </si>
  <si>
    <t>Artículo 3
Sugerimos pasar el parágrafo 1 al literal a del numeral 3.</t>
  </si>
  <si>
    <t>Artículo 3, parágrafo 2
Con el fin de cubrir posibles escenarios en los que empresas, en cumplimiento de lo dispuesto en el numeral 2 del articulo 274 de la Ley 2294 de 2023 y de la definición de gestor comunitario que se dio en el decreto 1697 de 2023, subrogado por el decreto 960 de 2025, haya aplicado previamente el beneficio a los gestores comunitarios de su área de prestación;sugerimos ajustar el parágrafo así:
Parágrafo 2: La empresa prestadora del servicio público domiciliario de energía eléctrica verificará el cumplimiento total de los requisitos establecidos en el presente artículo, previo a la aplicación del beneficio tributario establecido en el numeral 2 del artículo 274 de la Ley 2294 de 2023.</t>
  </si>
  <si>
    <t>Artículo 3, Parágrafo 3:
Sugerimos especificar que el plazo que allí se establece son días hábiles, para facilitar la lectura de los gestores comunitarios.</t>
  </si>
  <si>
    <t xml:space="preserve">Artículo 3, Parágrafo 4:
Sugerimos eliminar el parágrafo, toda vez que esta especificación se realiza desde el artículo 2 “campo de aplicación”. </t>
  </si>
  <si>
    <t>Artículo 5
Se sugiere eliminar el artículo, toda vez que el SINAS no se constituye en un medio de “registro” de los gestores comunitarios. Es un sistema donde se recauda información, que además se realiza de forma voluntaria por el gestor y no debe constituirse en una barrera para que el gestor y en consecuencia sus beneficiarios, acceda a los derechos adquiridos vía el artículo 274 de la Ley 2294 de 2023.
Se precisa que el Ministerio de Vivienda, Ciudad y Territorio no tiene competencias para registrar a los gestores, por ende, se reitera, que no es este el alcance del SINAS. Así las cosas, la verificación de los documentos, debe ser realizada por el comercializador de energía.
Si bien el parágrafo 2 del artículo 2.3.8.2.3. señala: “Para facilitar a las entidades públicas de los diferentes niveles de gobierno, el acceso a información que pueda ser empleada como prueba de la existencia y representación legal de los GC en los términos dispuestos en este artículo, el MVCT habilitará un canal de consulta a partir de la información reportada por los GC en el SINAS.”, esto no implica que sea una obligación el reporte de información y que de no tener allí información reportada, no pueda beneficiarse de la medida.</t>
  </si>
  <si>
    <t>Se acoge la observación presentada. En atención a las consideraciones expuestas por el Ministerio de Vivienda, Ciudad y Territorio, se determinó eliminar el artículo 5 del proyecto de decreto, al evidenciarse que el Sistema de Información de Agua y Saneamiento Rural (SINAS) según lo indicado por MVCT no constituye un mecanismo de registro de los gestores comunitarios, sino un sistema de información cuyo reporte es de carácter voluntario y que, por tanto, no puede configurarse como un requisito para acceder al beneficio previsto en el numeral 2 del artículo 274 de la Ley 2294 de 2023.
De igual forma, se tuvo en cuenta que el Ministerio de Vivienda, Ciudad y Territorio no tiene competencia para registrar a los gestores comunitarios y que la verificación de la documentación que acredita su existencia y representación legal corresponde al comercializador de energía eléctrica, con fundamento en los requisitos establecidos en el artículo 3 del presente decreto. En consecuencia, se eliminó el artículo 5 del proyecto normativo, evitando que la consulta al SINAS pudiera interpretarse como una condición para el reconocimiento del beneficio.</t>
  </si>
  <si>
    <t xml:space="preserve">Artículo 7
Sugerimos acotar la actualización de información, solo a los documentos de representación legal, ya que, de lo contrario, debería volver a aportar el oficio de solicitud, lo cual iría contrario a la intencionalidad del artículo de dar continuidad al beneficio sin tener que radicar una nueva solicitud. 
Propuesta de redacción: El beneficio se mantendrá automáticamente, mientras subsistan las condiciones que dieron lugar a su reconocimiento. Al efecto, el gestor comunitario del agua y el saneamiento básico, dentro de los tres primeros meses de cada año, actualizará ante el comercializador de energía, los documentos de existencia y representación legal e informará de cambios que hayan tenido lugar en la vigencia anterior. </t>
  </si>
  <si>
    <t>No es posible acoger la modificación propuesta, toda vez que la actualización anual de la documentación constituye un mecanismo de control que permite verificar que los gestores comunitarios continúan cumpliendo la totalidad de los requisitos que dieron lugar al reconocimiento del beneficio previsto en el numeral 2 del artículo 274 de la Ley 2294 de 2023.
Limitar dicha actualización únicamente a los documentos de existencia y representación legal impediría verificar la permanencia de las demás condiciones establecidas en el artículo 3 del presente decreto, tales como la destinación exclusiva de los inmuebles a la operación de los sistemas de acueducto y alcantarillado, la identificación de los NIU beneficiarios y las demás certificaciones requeridas para la procedencia del beneficio.
En consecuencia, se mantiene la obligación de actualizar anualmente la documentación prevista en el artículo 3, como un mecanismo que garantiza la correcta administración del beneficio y permite verificar que las condiciones que dieron lugar a su reconocimiento subsisten en el tiempo.</t>
  </si>
  <si>
    <t>Germán González</t>
  </si>
  <si>
    <t>Parágrafo 3 numeral 3 articulo 3
Para evitar diferencia de interpretaciones se sugiere que se señalen si los quince (15) días allí señalados son hábiles o corrientes</t>
  </si>
  <si>
    <t>Segundo párrafo del artículo 4
Existen muchos otros usuarios que actualmente gozan de la exención de la contribución de solidaridad. Por qué este reporte sólo para estos usuarios y no para todos? qué los hace diferentes? con qué finalidad recopilará tal información la SSPD? Se sugiere no poner cargas a los prestadores adicionales a las que ya tienen, que posiblemente no aporten valor, ya que la SSPD con esa información no hará nada.</t>
  </si>
  <si>
    <t>Se considera necesario mantener el control y trazabilidad sobre los usuarios beneficiarios de la medida. En este sentido, la Superintendencia de Servicios Públicos Domiciliarios, en ejercicio de sus funciones de inspección, vigilancia y control, es la entidad competente para definir los mecanismos mediante los cuales se efectuará el seguimiento a estos usuarios, con el fin de garantizar la correcta aplicación del beneficio.
No resulta procedente asumir que la información recopilada carecerá de utilidad, en la medida en que esta cumple una función esencial en los procesos de verificación, control y supervisión del régimen de subsidios y contribuciones.
Adicionalmente, la obligación de reporte no constituye una carga nueva o desproporcionada para los prestadores, toda vez que existen precedentes regulatorios en los cuales se exige el suministro de información para usuarios con tratamientos diferenciales, como es el caso de los usuarios industriales exentos en virtud del Decreto 2860 de 2013, cuyo reporte se realiza a través del Sistema Único de Información (SUI).
En consecuencia, la disposición se mantiene en los términos propuestos.</t>
  </si>
  <si>
    <t>Artículo 7
Señalar de manera más clara cuál es el plazo idóneo para hacer la solicitud de renovación del beneficio. Sugiero que sea cuando inicie el mes 12 de gozar el beneficio y como limite antes de que falten quince (15) días hábiles para cumplirse el año de gozar el beneficio.</t>
  </si>
  <si>
    <t>Con el fin de brindar mayor claridad sobre el procedimiento para la continuidad del beneficio previsto en el numeral 2 del artículo 274 de la Ley 2294 de 2023, se ajustó la redacción del artículo 7 del proyecto de decreto para precisar que la actualización anual de la documentación deberá presentarse ante el comercializador de energía eléctrica con una antelación mínima de quince (15) días hábiles al vencimiento de la anualidad del beneficio.
Lo anterior permite otorgar certeza tanto a los gestores comunitarios como a los comercializadores de energía eléctrica respecto del término para solicitar la continuidad del beneficio y verificar oportunamente el cumplimiento de los requisitos establecidos en el presente decreto.</t>
  </si>
  <si>
    <t>Parágrafo 1 del artículo 7
Muchos usuarios dejan vencer los tiempos, hacen las solicitudes a destiempo y posteriormente se enoja porque durante un mes o el tiempo que tardaron en pedir la renovación, el beneficio no les fue aplicado. En ese sentido, se van ante un juez o ante la SSPD pidiendo que les brinden la exención de manera retroactiva aunque fueron ellos los que incumplieron y como la norma no lo tiene claramente definido la SSPD o jueces han accedido a dar esa retroactividad, trayendo problemas tanto al prestador como al FSSRI. En ese orden de ideas, se sugiere que se deje expreso que no hay lugar a retroactividad en la aplicación del beneficio y ese solo aplicará posterior a la aceptación por parte del prestador.</t>
  </si>
  <si>
    <t>Con el fin de brindar mayor claridad sobre los efectos temporales del beneficio previsto en el numeral 2 del artículo 274 de la Ley 2294 de 2023, se ajustó la redacción del parágrafo 2 del artículo 3 del proyecto de decreto para precisar expresamente que la exención únicamente producirá efectos una vez la empresa prestadora del servicio público domiciliario de energía eléctrica verifique el cumplimiento de la totalidad de los requisitos establecidos, sin que proceda su reconocimiento o aplicación respecto de períodos anteriores a dicha verificación.
En consecuencia, no se considera necesario incorporar una disposición adicional en el artículo 7, toda vez que este aspecto queda regulado expresamente en el artículo 3 del proyecto de decreto.</t>
  </si>
  <si>
    <t>Retroactividad incluir párrafo</t>
  </si>
  <si>
    <t>ASOCODIS</t>
  </si>
  <si>
    <r>
      <t>Respetado Señor Ministro:
ASOCODIS y sus empresas agremiadas agradecen la publicación a comentarios del proyecto de decreto del asunto, relativo a los criterios y requisitos para la aplicación del beneficio tributario del no pago de la contribución de la solidaridad del servicio público domiciliario de energía eléctrica, a los inmuebles cuyos consumos sean destinados a la operación de los sistemas de acueducto y alcantarillado por parte de los gestores comunitarios del agua y del saneamiento básico. Al respecto, entendemos y compartimos los propósitos de la norma sometida a consulta en cuanto a que pretende fortalecer la sostenibilidad de los sistemas comunitarios de agua y saneamiento, mejorando la calidad de vida de las comunidades que dependen de estos servicios.
No obstante, tal como lo plantea la memoria justificativa, “La medida podría generar un impacto en el Fondo de Solidaridad para Subsidios y Redistribución de Ingresos (FSSRI), en la medida en que dejaría de percibirse un monto correspondiente a las contribuciones de solidaridad que se destinan a financiar los subsidios otorgados por menores tarifas a los usuarios residenciales de estratos 1, 2 y 3, así como a los distritos de riego.”, sobre esto, es fundamental considerar el actual desequilibrio que maneja el esquema, sobre el cual se ha señalado, de tiempo atrás, la necesidad imperiosa de refocalizarlos para corregir importantes errores, especialmente de inclusión, que están generando una importante carga fiscal y, en general, de ajustar el esquema de subsidios para hacerlo sostenible. Al respecto se han elaborado múltiples estudios, pero no obstante estas buenas intenciones y propósitos, incluso plasmadas en la ley, como es el caso del actual Plan Nacional de Desarrollo, contenido en la Ley 2294 de 2023, a la fecha lamentablemente no se registra ningún avance efectivo sobre el particular.
En adición, como respuesta también a ese desequilibrio, se dispuso en la Ley 1430/10, en el artículo 42, que el Gobierno debe apropiar en el PGN anualmente los recursos presupuestales necesarios en su totalidad para pagar en forma oportuna y en primer orden los subsidios de los estratos 1, 2 y 3 para los usuarios de energía eléctrica; obligación que tampoco se viene cumpliendo, pues, como lo hemos manifestado en múltiples ocasiones, no se vienen apropiando oportuna y prioritariamente la totalidad de los recursos para subsidios.
Naturalmente, bajo la consideración del bienestar de nuestros usuarios, el cual es nuestra prioridad, es preferible y estamos de acuerdo en que el desequilibrio fiscal anotado se corrija focalizando adecuadamente los subsidios y excluyendo los usuarios que por su capacidad económica no los necesitan, en este contexto, debe realizarse la revisión del esquema de solidaridad y evitar cargarle a la factura del servicio y a otros usuarios, nuevas imposiciones ineficientes que contrarían las políticas del Gobierno de disminución de tarifas y de exclusión en ella de cobros adicionales; por esta razón es que consideramos y</t>
    </r>
    <r>
      <rPr>
        <sz val="10"/>
        <color rgb="FFFF0000"/>
        <rFont val="Arial"/>
        <family val="2"/>
      </rPr>
      <t xml:space="preserve"> sugerimos, respetuosamente, que lo indicado, en el corto plazo, es apropiar la totalidad de recursos para subsidios y, en el mediano, revisar el esquema de solidaridad para hacerlo sostenible, corrigiendo, especialmente, los problemas de focalización.</t>
    </r>
  </si>
  <si>
    <t>Se agradecen las observaciones presentadas y se comparte la importancia de continuar avanzando en el fortalecimiento de la sostenibilidad del esquema de subsidios y contribuciones del servicio público domiciliario de energía eléctrica.
No obstante, las consideraciones relacionadas con la suficiencia de los recursos del Fondo de Solidaridad para Subsidios y Redistribución de Ingresos (FSSRI), la apropiación de recursos del Presupuesto General de la Nación y la revisión estructural del esquema de subsidios y contribuciones corresponden a aspectos de política pública que exceden el alcance del presente proyecto de decreto.
En ese sentido, el objeto de esta reglamentación se limita a desarrollar lo dispuesto en el numeral 2 del artículo 274 de la Ley 2294 de 2023, mediante el establecimiento de los criterios diferenciales para determinar los gestores comunitarios beneficiarios de la medida y los requisitos para la aplicación del beneficio tributario allí previsto, sin que resulte procedente modificar, a través de este instrumento, el esquema legal de financiación de subsidios y contribuciones.</t>
  </si>
  <si>
    <r>
      <t xml:space="preserve">Ahora bien, en el contexto planteado y teniendo en cuenta que en la memoria justificativa se indica que “…actualmente no se dispone de información consolidada sobre el número de gestores comunitarios de agua y saneamiento básico que accederían al beneficio, ni sobre su consumo de energía eléctrica ni los costos unitarios asociados, no es posible cuantificar con exactitud el valor que dejaría de facturarse por este concepto.”, es importante, previo al Decreto definitivo, </t>
    </r>
    <r>
      <rPr>
        <sz val="10"/>
        <color rgb="FFFF0000"/>
        <rFont val="Arial"/>
        <family val="2"/>
      </rPr>
      <t>disponer de los efectos e impactos de la propuesta en el esquema.</t>
    </r>
  </si>
  <si>
    <t>No es posible acoger la observación, toda vez que actualmente no se cuenta con información suficiente que permita realizar una estimación técnica y confiable de los efectos e impactos derivados de la aplicación del beneficio previsto en el numeral 2 del artículo 274 de la Ley 2294 de 2023.
En efecto, no se dispone de información consolidada que permita identificar el número de gestores comunitarios del agua y saneamiento básico que cumplirán los requisitos para acceder al beneficio, ni los inmuebles que resultarían beneficiarios, así como tampoco los consumos de energía eléctrica asociados a dichos inmuebles. En consecuencia, no es posible cuantificar con un grado razonable de certeza el impacto que la medida podría generar sobre el esquema de subsidios y contribuciones.
Por lo anterior, no resulta procedente condicionar la expedición del presente decreto a la elaboración de un ejercicio de estimación que, dadas las limitaciones actuales de información, carecería del soporte técnico necesario.</t>
  </si>
  <si>
    <t>Por otra parte, sobre el articulado particular del proyecto de decreto, nos permitimos presentar los siguientes comentarios:
•
En artículo 2 sobre el campo de aplicación, el proyecto plantea que el beneficio del no pago de la contribución se “… realizará sobre el consumo de energía eléctrica de los inmuebles destinados exclusivamente a la operación de los sistemas de acueducto y alcantarillado…”. Sin embargo, no considera los casos en los que el mismo medidor registre los consumos para la operación y otras instalaciones que no se requieren exclusivamente para la operación de acueducto. Por lo que sugerimos que se aclaren los lineamientos para el tratamiento de la condición mencionada.</t>
  </si>
  <si>
    <t>Este Ministerio dio traslado de la observación al Ministerio de Vivienda, Ciudad y Territorio mediante el radicado 2-2026-021644 del 20 de mayo de 2025, en atención a sus competencias relacionadas con la Gestión Comunitaria del Agua y Saneamiento Básico (GCASB).
Como resultado del análisis realizado, el Ministerio de Vivienda, Ciudad y Territorio recomendó incorporar una disposición específica para aquellos casos en que un mismo Número de Identificación del Usuario o Suscriptor (NIU) o sistema de medición registre consumos asociados tanto a actividades operativas de los sistemas de acueducto y/o alcantarillado como a actividades administrativas, organizativas, comunitarias o complementarias propias de la Gestión Comunitaria del Agua y Saneamiento Básico, siempre que se acredite que el uso principal del servicio de energía eléctrica corresponde a la operación de dichos sistemas.
En atención a lo anterior, se incorporó una disposición en el artículo 3 del proyecto de decreto con el fin de establecer los criterios para la acreditación de estos casos y brindar mayor claridad en la verificación de los requisitos por parte de los comercializadores de energía eléctrica.</t>
  </si>
  <si>
    <t>Actualmente la página del Sistema de Inversiones en Agua Potable y Saneamiento Básico -SINAS no permite la consulta, solo está disponible el reporte de información por parte de los Gestores Comunitarios. Por lo tanto, consideramos que la aplicación del decreto debe comenzar cuando el Comercializador pueda hacer la verificación de la información correspondiente en esta página.</t>
  </si>
  <si>
    <t>De conformidad con las observaciones formuladas por el Ministerio de Vivienda, Ciudad y Territorio durante la revisión del proyecto normativo, se determinó eliminar el artículo 5 del proyecto de decreto, al considerar que el Sistema de Información de Agua y Saneamiento Rural (SINAS) no constituye un mecanismo de registro de los gestores comunitarios ni puede configurarse como un requisito para acceder al beneficio previsto en el numeral 2 del artículo 274 de la Ley 2294 de 2023.
En consecuencia, no resulta procedente condicionar la entrada en vigencia o la aplicación del presente decreto a la habilitación de mecanismos de consulta en el SINAS, toda vez que dicha disposición no hará parte del texto definitivo del proyecto normativo y la verificación de los requisitos para acceder al beneficio se realizará conforme a lo establecido en el artículo 3 del decreto.</t>
  </si>
  <si>
    <t>Finalmente, no es claro si se puede eliminar la contribución en los casos que el Gestor Comunitario solo preste una de las actividades, acueducto o saneamiento básico.</t>
  </si>
  <si>
    <t>ENEL COLOMBIA</t>
  </si>
  <si>
    <t>En el artículo tercero de requisitos para la aplicación del beneficio, encontramos que estos se circunscriben a la presentación de soportes documentales que acreditan la existencia de los gestores comunitarios de agua y saneamiento, junto con una declaración de su representante en la que identifica los inmuebles que exclusivamente se destinan a la gestión de agua y saneamiento. Respetuosamente sugerimos que, para corroborar la destinación exclusiva del inmueble y evitar la indebida aplicación del beneficio, se complementen los requisitos con una inspección por parte del comercializador de energía, como se hace con las exenciones de contribución a industriales en el Decreto 2860 de 2013.</t>
  </si>
  <si>
    <t>Ximena</t>
  </si>
  <si>
    <t>En el artículo cuarto se menciona que la empresa prestadora debe diligenciar el Formato 6 del Fondo de Solidaridad para Subsidios y Redistribución de Ingresos “FSSRI”, por lo cual vemos necesario que se actualice el formulario con el tipo de exención que corresponde a estas comunidades, aclarando también el tipo de clase de suministro con el que se registran estos usuarios.</t>
  </si>
  <si>
    <t>Se acoge la observación presentada. Actualmente, el Ministerio de Minas y Energía se encuentra adelantando el proceso de actualización del Formato 6 del Fondo de Solidaridad para Subsidios y Redistribución de Ingresos (FSSRI), con el propósito de incorporar el reporte correspondiente a los usuarios beneficiarios del tratamiento previsto en el numeral 2 del artículo 274 de la Ley 2294 de 2023.
En dicho proceso se incluirán los ajustes necesarios para identificar el tipo de beneficio aplicable a estos usuarios, así como los demás aspectos requeridos para su adecuado reporte por parte de las empresas prestadoras del servicio público domiciliario de energía eléctrica.</t>
  </si>
  <si>
    <t>En aras de armonizar los reportes del MME con los de la Superintendencia de Servicios Públicos Domiciliarios “SSPD” se sugiere incorporar en el parágrafo primero del artículo cuarto un plazo máximo para que la Superintendencia actualice los formatos del Sistema Único de Información “SUI”.</t>
  </si>
  <si>
    <t>Se dio traslado a la SSPD.</t>
  </si>
  <si>
    <t>Las principales preocupaciones son:</t>
  </si>
  <si>
    <r>
      <t>Falta en concepto</t>
    </r>
    <r>
      <rPr>
        <sz val="12"/>
        <color theme="1"/>
        <rFont val="Calibri"/>
        <family val="2"/>
        <scheme val="minor"/>
      </rPr>
      <t xml:space="preserve"> de “operación”.</t>
    </r>
  </si>
  <si>
    <r>
      <t>Dificultades prácticas en la aplicación del beneficio</t>
    </r>
    <r>
      <rPr>
        <sz val="12"/>
        <color theme="1"/>
        <rFont val="Calibri"/>
        <family val="2"/>
        <scheme val="minor"/>
      </rPr>
      <t>, como consumos mixtos o prestación parcial de servicios.</t>
    </r>
  </si>
  <si>
    <r>
      <t>Carga operativa y responsabilidades para los comercializadores de energía</t>
    </r>
    <r>
      <rPr>
        <sz val="12"/>
        <color theme="1"/>
        <rFont val="Calibri"/>
        <family val="2"/>
        <scheme val="minor"/>
      </rPr>
      <t>.</t>
    </r>
  </si>
  <si>
    <r>
      <t>Uso del SINAS como mecanismo de validación</t>
    </r>
    <r>
      <rPr>
        <sz val="12"/>
        <color theme="1"/>
        <rFont val="Calibri"/>
        <family val="2"/>
        <scheme val="minor"/>
      </rPr>
      <t>, visto por algunos como una barrera.</t>
    </r>
  </si>
  <si>
    <r>
      <t>Riesgos fiscales sobre el FSSRI</t>
    </r>
    <r>
      <rPr>
        <sz val="12"/>
        <color theme="1"/>
        <rFont val="Calibri"/>
        <family val="2"/>
        <scheme val="minor"/>
      </rPr>
      <t xml:space="preserve"> y sostenibilidad del esquema de subsidios.</t>
    </r>
  </si>
  <si>
    <r>
      <t>Posibles exclusiones de ciertos gestores comunitarios</t>
    </r>
    <r>
      <rPr>
        <sz val="12"/>
        <color theme="1"/>
        <rFont val="Calibri"/>
        <family val="2"/>
        <scheme val="minor"/>
      </rPr>
      <t>, como sistemas de aprovisionamiento.</t>
    </r>
  </si>
  <si>
    <r>
      <t>Ajustes de técnica normativa y redacción</t>
    </r>
    <r>
      <rPr>
        <sz val="12"/>
        <color theme="1"/>
        <rFont val="Calibri"/>
        <family val="2"/>
        <scheme val="minor"/>
      </rPr>
      <t xml:space="preserve"> (principalmente por el MVCT).</t>
    </r>
  </si>
  <si>
    <r>
      <t>Definición de reglas claras de procedimiento</t>
    </r>
    <r>
      <rPr>
        <sz val="12"/>
        <color theme="1"/>
        <rFont val="Calibri"/>
        <family val="2"/>
        <scheme val="minor"/>
      </rPr>
      <t>, como plazos, renovación y no retroactividad.</t>
    </r>
  </si>
  <si>
    <t>Que tantos son?</t>
  </si>
  <si>
    <t>Que consumos pueden llegar a tener?</t>
  </si>
  <si>
    <t>Y los que están por fuera del SINAS?</t>
  </si>
  <si>
    <t xml:space="preserve">Frente a la observación planteada, este Ministerio dio traslado del comentario al Ministerio de Vivienda, Ciudad y Territorio mediante el radicado 2-2026-021644 del 20 de mayo de 2026, en atención a sus competencias relacionadas con la Gestión Comunitaria del Agua y Saneamiento Básico (GCASB).
Por lo anterior, se aclara que la aplicación de la medida no está condicionada a que el gestor comunitario preste simultáneamente los servicios de acueducto y alcantarillado. De acuerdo con el análisis técnico y jurídico realizado por el Ministerio de Vivienda, Ciudad y Territorio, y atendiendo la finalidad del artículo 274 de la Ley 2294 de 2023 de contribuir a la disminución de los costos de operación de los gestores comunitarios. En consecuencia, un gestor comunitario podrá acceder al beneficio cuando preste uno solo de estos servicios o ambos, siempre que cumpla con los demás criterios y condiciones establecidos en la reglamentación. </t>
  </si>
  <si>
    <t xml:space="preserve">No es posible acoger la modificación propuesta, toda vez que el beneficio previsto en el numeral 2 del artículo 274 de la Ley 2294 de 2023 requiere de la reglamentación de los criterios diferenciales para determinar los gestores comunitarios beneficiarios de la medida. En consecuencia, el presente decreto produce efectos únicamente hacia el futuro, por lo que no resulta procedente incorporar disposiciones encaminadas a regular situaciones que eventualmente se hubieren presentado con anterioridad a su entrada en vigencia, pues ello implicaría otorgarle efectos retroactivos a la reglamentación.
</t>
  </si>
  <si>
    <t>No es posible acoger la modificación propuesta, toda vez que la incorporación de una inspección obligatoria por parte del comercializador de energía eléctrica constituiría un requisito adicional para el acceso al beneficio tributario que no fue previsto en el numeral 2 del artículo 274 de la Ley 2294 de 2023.
El proyecto de decreto establece los documentos y certificaciones mediante los cuales el gestor comunitario acredita el cumplimiento de los requisitos para acceder al beneficio, incluyendo la certificación suscrita por su representante legal respecto de la destinación de los inmuebles objeto del beneficio, cuya expedición genera las responsabilidades legales correspondientes.
En consecuencia, no resulta procedente imponer mediante la presente reglamentación una obligación general de inspección física como requisito para el reconocimiento del beneficio. Sin perjuicio de lo anterior, en el marco de sus competencias y de las obligaciones que les asisten como responsables de la facturación y aplicación de la contribución de solidaridad, los comercializadores de energía eléctrica podrán adelantar las verificaciones o actuaciones que estimen pertinentes para corroborar el cumplimiento de los requisitos establecidos en el presente decreto.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</si>
</sst>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theme="1"/>
      <name val="Calibri"/>
      <family val="2"/>
      <scheme val="minor"/>
    </font>
    <font>
      <b/>
      <sz val="12"/>
      <color theme="1"/>
      <name val="Arial"/>
      <family val="2"/>
    </font>
    <font>
      <sz val="12"/>
      <color theme="1"/>
      <name val="Arial"/>
      <family val="2"/>
    </font>
    <font>
      <sz val="11"/>
      <color theme="2" tint="-0.499984740745262"/>
      <name val="Arial"/>
      <family val="2"/>
    </font>
    <font>
      <sz val="11"/>
      <color theme="1"/>
      <name val="Arial"/>
      <family val="2"/>
    </font>
    <font>
      <b/>
      <sz val="16"/>
      <color theme="1"/>
      <name val="Arial"/>
      <family val="2"/>
    </font>
    <font>
      <sz val="12"/>
      <color theme="1"/>
      <name val="Calibri"/>
      <family val="2"/>
      <scheme val="minor"/>
    </font>
    <font>
      <b/>
      <sz val="11"/>
      <color theme="1"/>
      <name val="Arial"/>
      <family val="2"/>
    </font>
    <font>
      <b/>
      <sz val="12"/>
      <color theme="0"/>
      <name val="Arial"/>
      <family val="2"/>
    </font>
    <font>
      <sz val="8"/>
      <name val="Calibri"/>
      <family val="2"/>
      <scheme val="minor"/>
    </font>
    <font>
      <b/>
      <sz val="14"/>
      <color theme="1"/>
      <name val="Arial"/>
      <family val="2"/>
    </font>
    <font>
      <sz val="10"/>
      <color theme="1"/>
      <name val="Arial"/>
      <family val="2"/>
    </font>
    <font>
      <b/>
      <sz val="11"/>
      <color rgb="FF000000"/>
      <name val="Arial"/>
      <family val="2"/>
    </font>
    <font>
      <b/>
      <sz val="10"/>
      <color theme="1"/>
      <name val="Arial"/>
      <family val="2"/>
    </font>
    <font>
      <sz val="10"/>
      <color rgb="FF0F4A84"/>
      <name val="Arial"/>
      <family val="2"/>
    </font>
    <font>
      <u/>
      <sz val="12"/>
      <color theme="10"/>
      <name val="Calibri"/>
      <family val="2"/>
      <scheme val="minor"/>
    </font>
    <font>
      <i/>
      <sz val="11"/>
      <color theme="2" tint="-0.499984740745262"/>
      <name val="Arial"/>
      <family val="2"/>
    </font>
    <font>
      <sz val="10"/>
      <color rgb="FFFF0000"/>
      <name val="Arial"/>
      <family val="2"/>
    </font>
    <font>
      <b/>
      <sz val="12"/>
      <color theme="1"/>
      <name val="Calibri"/>
      <family val="2"/>
      <scheme val="minor"/>
    </font>
    <font>
      <sz val="12"/>
      <color theme="0"/>
      <name val="Arial"/>
      <family val="2"/>
    </font>
    <font>
      <sz val="12"/>
      <color theme="0"/>
      <name val="Calibri"/>
      <family val="2"/>
      <scheme val="minor"/>
    </font>
  </fonts>
  <fills count="16">
    <fill>
      <patternFill patternType="none"/>
    </fill>
    <fill>
      <patternFill patternType="gray125"/>
    </fill>
    <fill>
      <patternFill patternType="solid">
        <fgColor theme="2"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6" tint="-0.249977111117893"/>
        <bgColor indexed="64"/>
      </patternFill>
    </fill>
    <fill>
      <patternFill patternType="solid">
        <fgColor theme="9" tint="0.59999389629810485"/>
        <bgColor indexed="64"/>
      </patternFill>
    </fill>
    <fill>
      <patternFill patternType="solid">
        <fgColor theme="5"/>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rgb="FF92D050"/>
        <bgColor indexed="64"/>
      </patternFill>
    </fill>
    <fill>
      <patternFill patternType="solid">
        <fgColor rgb="FFFFC000"/>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right/>
      <top style="thin">
        <color auto="1"/>
      </top>
      <bottom/>
      <diagonal/>
    </border>
    <border>
      <left/>
      <right style="thin">
        <color theme="1"/>
      </right>
      <top style="thin">
        <color auto="1"/>
      </top>
      <bottom style="thin">
        <color auto="1"/>
      </bottom>
      <diagonal/>
    </border>
    <border>
      <left style="thin">
        <color theme="1"/>
      </left>
      <right style="thin">
        <color theme="1"/>
      </right>
      <top style="thin">
        <color theme="1"/>
      </top>
      <bottom style="thin">
        <color theme="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theme="1"/>
      </right>
      <top style="thin">
        <color auto="1"/>
      </top>
      <bottom/>
      <diagonal/>
    </border>
    <border>
      <left style="thin">
        <color theme="1"/>
      </left>
      <right style="thin">
        <color theme="1"/>
      </right>
      <top style="thin">
        <color theme="1"/>
      </top>
      <bottom/>
      <diagonal/>
    </border>
    <border>
      <left/>
      <right style="medium">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thin">
        <color indexed="64"/>
      </right>
      <top style="thin">
        <color indexed="64"/>
      </top>
      <bottom/>
      <diagonal/>
    </border>
  </borders>
  <cellStyleXfs count="3">
    <xf numFmtId="0" fontId="0" fillId="0" borderId="0"/>
    <xf numFmtId="9" fontId="6" fillId="0" borderId="0" applyFont="0" applyFill="0" applyBorder="0" applyAlignment="0" applyProtection="0"/>
    <xf numFmtId="0" fontId="15" fillId="0" borderId="0" applyNumberFormat="0" applyFill="0" applyBorder="0" applyAlignment="0" applyProtection="0"/>
  </cellStyleXfs>
  <cellXfs count="89">
    <xf numFmtId="0" fontId="0" fillId="0" borderId="0" xfId="0"/>
    <xf numFmtId="0" fontId="12" fillId="3" borderId="17"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2" fillId="0" borderId="0" xfId="0" applyFont="1" applyAlignment="1">
      <alignment horizontal="center" vertical="center"/>
    </xf>
    <xf numFmtId="0" fontId="7" fillId="0" borderId="10" xfId="0" applyFont="1" applyBorder="1" applyAlignment="1">
      <alignment horizontal="center" vertical="center"/>
    </xf>
    <xf numFmtId="9" fontId="3" fillId="3" borderId="5" xfId="1" applyFont="1" applyFill="1" applyBorder="1" applyAlignment="1">
      <alignment horizontal="center" vertical="center"/>
    </xf>
    <xf numFmtId="0" fontId="7" fillId="0" borderId="15" xfId="0" applyFont="1" applyBorder="1" applyAlignment="1">
      <alignment horizontal="center" vertical="center"/>
    </xf>
    <xf numFmtId="9" fontId="3" fillId="3" borderId="16" xfId="1" applyFont="1" applyFill="1" applyBorder="1" applyAlignment="1">
      <alignment horizontal="center" vertical="center"/>
    </xf>
    <xf numFmtId="0" fontId="2" fillId="0" borderId="0" xfId="0" applyFont="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left" vertical="top" wrapText="1"/>
    </xf>
    <xf numFmtId="0" fontId="14" fillId="0" borderId="26" xfId="0" applyFont="1" applyBorder="1" applyAlignment="1">
      <alignment horizontal="center" vertical="center" wrapText="1"/>
    </xf>
    <xf numFmtId="0" fontId="14" fillId="0" borderId="26" xfId="0" applyFont="1" applyBorder="1" applyAlignment="1">
      <alignment horizontal="left" vertical="top" wrapText="1"/>
    </xf>
    <xf numFmtId="0" fontId="14" fillId="4" borderId="4" xfId="0" applyFont="1" applyFill="1" applyBorder="1" applyAlignment="1">
      <alignment horizontal="center" vertical="center" wrapText="1"/>
    </xf>
    <xf numFmtId="14" fontId="14"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14" fontId="14" fillId="0" borderId="26" xfId="0" applyNumberFormat="1" applyFont="1" applyBorder="1" applyAlignment="1">
      <alignment horizontal="center" vertical="center" wrapText="1"/>
    </xf>
    <xf numFmtId="0" fontId="11" fillId="0" borderId="26" xfId="0" applyFont="1" applyBorder="1" applyAlignment="1">
      <alignment horizontal="center" vertical="center" wrapText="1"/>
    </xf>
    <xf numFmtId="0" fontId="2" fillId="4" borderId="0" xfId="0" applyFont="1" applyFill="1" applyAlignment="1">
      <alignment horizontal="center" vertical="center" wrapText="1"/>
    </xf>
    <xf numFmtId="0" fontId="14" fillId="0" borderId="12" xfId="0" applyFont="1" applyBorder="1" applyAlignment="1">
      <alignment horizontal="left" vertical="top" wrapText="1"/>
    </xf>
    <xf numFmtId="0" fontId="11" fillId="4" borderId="1" xfId="0" applyFont="1" applyFill="1" applyBorder="1" applyAlignment="1">
      <alignment horizontal="center" vertical="center" wrapText="1"/>
    </xf>
    <xf numFmtId="0" fontId="0" fillId="0" borderId="0" xfId="0" applyAlignment="1">
      <alignment horizontal="left" vertical="center" indent="1"/>
    </xf>
    <xf numFmtId="0" fontId="18" fillId="0" borderId="0" xfId="0" applyFont="1" applyAlignment="1">
      <alignment horizontal="left" vertical="center" indent="1"/>
    </xf>
    <xf numFmtId="0" fontId="2" fillId="6" borderId="0" xfId="0" applyFont="1" applyFill="1" applyAlignment="1">
      <alignment horizontal="center" vertical="center" wrapText="1"/>
    </xf>
    <xf numFmtId="0" fontId="2" fillId="7" borderId="0" xfId="0" applyFont="1" applyFill="1" applyAlignment="1">
      <alignment horizontal="center" vertical="center" wrapText="1"/>
    </xf>
    <xf numFmtId="0" fontId="2" fillId="8" borderId="0" xfId="0" applyFont="1" applyFill="1" applyAlignment="1">
      <alignment horizontal="center" vertical="center" wrapText="1"/>
    </xf>
    <xf numFmtId="0" fontId="19" fillId="9" borderId="0" xfId="0" applyFont="1" applyFill="1" applyAlignment="1">
      <alignment horizontal="center" vertical="center" wrapText="1"/>
    </xf>
    <xf numFmtId="0" fontId="2" fillId="10" borderId="0" xfId="0" applyFont="1" applyFill="1" applyAlignment="1">
      <alignment horizontal="center" vertical="center" wrapText="1"/>
    </xf>
    <xf numFmtId="0" fontId="20" fillId="11" borderId="0" xfId="0" applyFont="1" applyFill="1" applyAlignment="1">
      <alignment vertical="center"/>
    </xf>
    <xf numFmtId="0" fontId="2" fillId="12" borderId="0" xfId="0" applyFont="1" applyFill="1" applyAlignment="1">
      <alignment horizontal="center" vertical="center" wrapText="1"/>
    </xf>
    <xf numFmtId="0" fontId="2" fillId="13" borderId="0" xfId="0" applyFont="1" applyFill="1" applyAlignment="1">
      <alignment horizontal="center" vertical="center" wrapText="1"/>
    </xf>
    <xf numFmtId="14" fontId="14" fillId="0" borderId="12" xfId="0" applyNumberFormat="1" applyFont="1" applyBorder="1" applyAlignment="1">
      <alignment horizontal="center" vertical="center" wrapText="1"/>
    </xf>
    <xf numFmtId="0" fontId="14" fillId="0" borderId="12" xfId="0" applyFont="1" applyBorder="1" applyAlignment="1">
      <alignment horizontal="center" vertical="center" wrapText="1"/>
    </xf>
    <xf numFmtId="0" fontId="11" fillId="0" borderId="12" xfId="0" applyFont="1" applyBorder="1" applyAlignment="1">
      <alignment horizontal="center" vertical="center" wrapText="1"/>
    </xf>
    <xf numFmtId="0" fontId="14" fillId="14" borderId="4" xfId="0" applyFont="1" applyFill="1" applyBorder="1" applyAlignment="1">
      <alignment horizontal="center" vertical="center" wrapText="1"/>
    </xf>
    <xf numFmtId="0" fontId="14" fillId="15" borderId="4" xfId="0" applyFont="1" applyFill="1" applyBorder="1" applyAlignment="1">
      <alignment horizontal="center" vertical="center" wrapText="1"/>
    </xf>
    <xf numFmtId="0" fontId="3" fillId="0" borderId="19" xfId="0" applyFont="1" applyBorder="1" applyAlignment="1">
      <alignment horizontal="center" vertical="center"/>
    </xf>
    <xf numFmtId="0" fontId="3" fillId="0" borderId="21" xfId="0" applyFont="1" applyBorder="1" applyAlignment="1">
      <alignment horizontal="center" vertical="center"/>
    </xf>
    <xf numFmtId="0" fontId="3" fillId="0" borderId="20" xfId="0" applyFont="1" applyBorder="1" applyAlignment="1">
      <alignment horizontal="center" vertical="center"/>
    </xf>
    <xf numFmtId="0" fontId="13" fillId="0" borderId="17" xfId="0" applyFont="1" applyBorder="1" applyAlignment="1">
      <alignment horizontal="center" vertical="center"/>
    </xf>
    <xf numFmtId="0" fontId="13" fillId="0" borderId="18" xfId="0" applyFont="1" applyBorder="1" applyAlignment="1">
      <alignment horizontal="center" vertical="center"/>
    </xf>
    <xf numFmtId="0" fontId="1" fillId="0" borderId="22" xfId="0" applyFont="1" applyBorder="1" applyAlignment="1">
      <alignment horizontal="center" vertical="center" wrapText="1"/>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8" fillId="2" borderId="29" xfId="0" applyFont="1" applyFill="1" applyBorder="1" applyAlignment="1">
      <alignment horizontal="center" vertical="center"/>
    </xf>
    <xf numFmtId="0" fontId="8" fillId="2" borderId="30" xfId="0" applyFont="1" applyFill="1" applyBorder="1" applyAlignment="1">
      <alignment horizontal="center" vertical="center"/>
    </xf>
    <xf numFmtId="0" fontId="8" fillId="2" borderId="31"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0" xfId="0" applyFont="1" applyFill="1" applyAlignment="1">
      <alignment horizontal="center" vertical="center"/>
    </xf>
    <xf numFmtId="0" fontId="8" fillId="2" borderId="7" xfId="0" applyFont="1" applyFill="1" applyBorder="1" applyAlignment="1">
      <alignment horizontal="center" vertical="center"/>
    </xf>
    <xf numFmtId="0" fontId="13" fillId="0" borderId="4" xfId="0" applyFont="1" applyBorder="1" applyAlignment="1">
      <alignment horizontal="center" vertical="center"/>
    </xf>
    <xf numFmtId="0" fontId="13" fillId="0" borderId="1" xfId="0" applyFont="1" applyBorder="1" applyAlignment="1">
      <alignment horizontal="center"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6" fillId="0" borderId="5"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14" fontId="3" fillId="5" borderId="13" xfId="0" applyNumberFormat="1" applyFont="1" applyFill="1" applyBorder="1" applyAlignment="1">
      <alignment horizontal="center" vertical="center"/>
    </xf>
    <xf numFmtId="0" fontId="3" fillId="5" borderId="8" xfId="0" applyFont="1" applyFill="1" applyBorder="1" applyAlignment="1">
      <alignment horizontal="center" vertical="center"/>
    </xf>
    <xf numFmtId="0" fontId="3" fillId="5" borderId="16" xfId="0" applyFont="1" applyFill="1" applyBorder="1" applyAlignment="1">
      <alignment horizontal="center" vertical="center"/>
    </xf>
    <xf numFmtId="0" fontId="3" fillId="0" borderId="8" xfId="0" applyFont="1" applyBorder="1" applyAlignment="1">
      <alignment horizontal="center" vertical="center"/>
    </xf>
    <xf numFmtId="14" fontId="3" fillId="0" borderId="13" xfId="0" applyNumberFormat="1" applyFont="1" applyBorder="1" applyAlignment="1">
      <alignment horizontal="center" vertical="center"/>
    </xf>
    <xf numFmtId="0" fontId="3" fillId="0" borderId="16" xfId="0" applyFont="1" applyBorder="1" applyAlignment="1">
      <alignment horizontal="center" vertical="center"/>
    </xf>
    <xf numFmtId="0" fontId="15" fillId="0" borderId="2" xfId="2" applyBorder="1" applyAlignment="1">
      <alignment horizontal="center" vertical="center"/>
    </xf>
    <xf numFmtId="0" fontId="14" fillId="0" borderId="2" xfId="0" applyFont="1" applyBorder="1" applyAlignment="1">
      <alignment horizontal="left" vertical="center" wrapText="1"/>
    </xf>
    <xf numFmtId="0" fontId="14" fillId="0" borderId="5" xfId="0" applyFont="1" applyBorder="1" applyAlignment="1">
      <alignment horizontal="left" vertical="center" wrapText="1"/>
    </xf>
    <xf numFmtId="0" fontId="3" fillId="0" borderId="13" xfId="0" applyFont="1" applyBorder="1" applyAlignment="1">
      <alignment horizontal="center" vertical="center"/>
    </xf>
    <xf numFmtId="0" fontId="12" fillId="3" borderId="19" xfId="0" applyFont="1" applyFill="1" applyBorder="1" applyAlignment="1">
      <alignment horizontal="center" vertical="center" wrapText="1"/>
    </xf>
    <xf numFmtId="0" fontId="12" fillId="3" borderId="20" xfId="0" applyFont="1" applyFill="1" applyBorder="1" applyAlignment="1">
      <alignment horizontal="center" vertical="center" wrapText="1"/>
    </xf>
    <xf numFmtId="0" fontId="3" fillId="0" borderId="0" xfId="0" applyFont="1" applyAlignment="1">
      <alignment horizontal="center" vertical="center"/>
    </xf>
    <xf numFmtId="1" fontId="3" fillId="0" borderId="2" xfId="0" applyNumberFormat="1" applyFont="1" applyBorder="1" applyAlignment="1">
      <alignment horizontal="center" vertical="center"/>
    </xf>
    <xf numFmtId="1" fontId="3" fillId="0" borderId="9" xfId="0" applyNumberFormat="1" applyFont="1" applyBorder="1" applyAlignment="1">
      <alignment horizontal="center" vertical="center"/>
    </xf>
    <xf numFmtId="1" fontId="3" fillId="0" borderId="13" xfId="0" applyNumberFormat="1" applyFont="1" applyBorder="1" applyAlignment="1">
      <alignment horizontal="center" vertical="center"/>
    </xf>
    <xf numFmtId="1" fontId="3" fillId="0" borderId="14" xfId="0" applyNumberFormat="1" applyFont="1" applyBorder="1" applyAlignment="1">
      <alignment horizontal="center" vertical="center"/>
    </xf>
    <xf numFmtId="0" fontId="14" fillId="4" borderId="2" xfId="0" applyFont="1" applyFill="1" applyBorder="1" applyAlignment="1">
      <alignment horizontal="left" vertical="center" wrapText="1"/>
    </xf>
    <xf numFmtId="0" fontId="14" fillId="4" borderId="5" xfId="0" applyFont="1" applyFill="1" applyBorder="1" applyAlignment="1">
      <alignment horizontal="left" vertical="center" wrapText="1"/>
    </xf>
    <xf numFmtId="0" fontId="14" fillId="0" borderId="13" xfId="0" applyFont="1" applyBorder="1" applyAlignment="1">
      <alignment horizontal="left" vertical="center" wrapText="1"/>
    </xf>
    <xf numFmtId="0" fontId="14" fillId="0" borderId="32" xfId="0" applyFont="1" applyBorder="1" applyAlignment="1">
      <alignment horizontal="left" vertical="center" wrapText="1"/>
    </xf>
    <xf numFmtId="0" fontId="14" fillId="4" borderId="2" xfId="0" applyFont="1" applyFill="1" applyBorder="1" applyAlignment="1">
      <alignment horizontal="left" vertical="top" wrapText="1"/>
    </xf>
    <xf numFmtId="0" fontId="14" fillId="4" borderId="5" xfId="0" applyFont="1" applyFill="1" applyBorder="1" applyAlignment="1">
      <alignment horizontal="left" vertical="top" wrapText="1"/>
    </xf>
    <xf numFmtId="0" fontId="14" fillId="4" borderId="27" xfId="0" applyFont="1" applyFill="1" applyBorder="1" applyAlignment="1">
      <alignment horizontal="left" vertical="top" wrapText="1"/>
    </xf>
    <xf numFmtId="0" fontId="14" fillId="4" borderId="28" xfId="0" applyFont="1" applyFill="1" applyBorder="1" applyAlignment="1">
      <alignment horizontal="left" vertical="top" wrapText="1"/>
    </xf>
    <xf numFmtId="0" fontId="14" fillId="0" borderId="2" xfId="0" applyFont="1" applyBorder="1" applyAlignment="1">
      <alignment horizontal="left" vertical="top" wrapText="1"/>
    </xf>
    <xf numFmtId="0" fontId="14" fillId="0" borderId="5" xfId="0" applyFont="1" applyBorder="1" applyAlignment="1">
      <alignment horizontal="left" vertical="top" wrapText="1"/>
    </xf>
    <xf numFmtId="0" fontId="14" fillId="0" borderId="1" xfId="0" applyFont="1" applyFill="1" applyBorder="1" applyAlignment="1">
      <alignment horizontal="left" vertical="top" wrapText="1"/>
    </xf>
  </cellXfs>
  <cellStyles count="3">
    <cellStyle name="Hipervínculo" xfId="2" builtinId="8"/>
    <cellStyle name="Normal" xfId="0" builtinId="0"/>
    <cellStyle name="Porcentaje" xfId="1" builtinId="5"/>
  </cellStyles>
  <dxfs count="0"/>
  <tableStyles count="0" defaultTableStyle="TableStyleMedium2" defaultPivotStyle="PivotStyleLight16"/>
  <colors>
    <mruColors>
      <color rgb="FF0F4A84"/>
      <color rgb="FFCC3300"/>
      <color rgb="FFDCEAFB"/>
      <color rgb="FF6898FC"/>
      <color rgb="FF0D43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258536</xdr:colOff>
      <xdr:row>0</xdr:row>
      <xdr:rowOff>272142</xdr:rowOff>
    </xdr:from>
    <xdr:to>
      <xdr:col>2</xdr:col>
      <xdr:colOff>1144361</xdr:colOff>
      <xdr:row>0</xdr:row>
      <xdr:rowOff>729342</xdr:rowOff>
    </xdr:to>
    <xdr:pic>
      <xdr:nvPicPr>
        <xdr:cNvPr id="3" name="Imagen 2">
          <a:extLst>
            <a:ext uri="{FF2B5EF4-FFF2-40B4-BE49-F238E27FC236}">
              <a16:creationId xmlns:a16="http://schemas.microsoft.com/office/drawing/2014/main" id="{64DCC4D9-E10C-8256-3DC2-2F2450BCE1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8536" y="272142"/>
          <a:ext cx="2750004"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inenergia.gov.co/es/servicio-al-ciudadano/foros/reglamentar-el-numeral-2-del-articulo-274-de-la-ley-2294-de-20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sheetPr>
  <dimension ref="A1:J65"/>
  <sheetViews>
    <sheetView showGridLines="0" tabSelected="1" topLeftCell="A56" zoomScale="61" zoomScaleNormal="90" zoomScaleSheetLayoutView="95" zoomScalePageLayoutView="154" workbookViewId="0">
      <selection activeCell="F58" sqref="F58:G58"/>
    </sheetView>
  </sheetViews>
  <sheetFormatPr baseColWidth="10" defaultColWidth="10.8984375" defaultRowHeight="15" x14ac:dyDescent="0.3"/>
  <cols>
    <col min="1" max="1" width="5.8984375" style="3" customWidth="1"/>
    <col min="2" max="2" width="18.19921875" style="3" bestFit="1" customWidth="1"/>
    <col min="3" max="3" width="14.59765625" style="3" customWidth="1"/>
    <col min="4" max="4" width="105.59765625" style="3" customWidth="1"/>
    <col min="5" max="5" width="16" style="3" customWidth="1"/>
    <col min="6" max="6" width="18.3984375" style="8" customWidth="1"/>
    <col min="7" max="7" width="103.09765625" style="8" customWidth="1"/>
    <col min="8" max="8" width="15" style="3" hidden="1" customWidth="1"/>
    <col min="9" max="9" width="15.59765625" style="3" customWidth="1"/>
    <col min="10" max="10" width="51.8984375" style="3" customWidth="1"/>
    <col min="11" max="16384" width="10.8984375" style="3"/>
  </cols>
  <sheetData>
    <row r="1" spans="1:7" ht="16.2" thickBot="1" x14ac:dyDescent="0.35">
      <c r="A1" s="41" t="s">
        <v>0</v>
      </c>
      <c r="B1" s="42"/>
      <c r="C1" s="42"/>
      <c r="D1" s="42"/>
      <c r="E1" s="42"/>
      <c r="F1" s="43"/>
      <c r="G1" s="44"/>
    </row>
    <row r="2" spans="1:7" ht="15.6" x14ac:dyDescent="0.3">
      <c r="A2" s="45" t="s">
        <v>1</v>
      </c>
      <c r="B2" s="46"/>
      <c r="C2" s="46"/>
      <c r="D2" s="46"/>
      <c r="E2" s="46"/>
      <c r="F2" s="46"/>
      <c r="G2" s="47"/>
    </row>
    <row r="3" spans="1:7" x14ac:dyDescent="0.3">
      <c r="A3" s="39" t="s">
        <v>2</v>
      </c>
      <c r="B3" s="40"/>
      <c r="C3" s="40"/>
      <c r="D3" s="36" t="s">
        <v>3</v>
      </c>
      <c r="E3" s="37"/>
      <c r="F3" s="37"/>
      <c r="G3" s="38"/>
    </row>
    <row r="4" spans="1:7" x14ac:dyDescent="0.3">
      <c r="A4" s="51" t="s">
        <v>4</v>
      </c>
      <c r="B4" s="52"/>
      <c r="C4" s="52"/>
      <c r="D4" s="58" t="s">
        <v>5</v>
      </c>
      <c r="E4" s="59"/>
      <c r="F4" s="59"/>
      <c r="G4" s="60"/>
    </row>
    <row r="5" spans="1:7" x14ac:dyDescent="0.3">
      <c r="A5" s="51" t="s">
        <v>6</v>
      </c>
      <c r="B5" s="52"/>
      <c r="C5" s="52"/>
      <c r="D5" s="55" t="s">
        <v>7</v>
      </c>
      <c r="E5" s="56"/>
      <c r="F5" s="56"/>
      <c r="G5" s="57"/>
    </row>
    <row r="6" spans="1:7" x14ac:dyDescent="0.3">
      <c r="A6" s="51" t="s">
        <v>8</v>
      </c>
      <c r="B6" s="52"/>
      <c r="C6" s="52"/>
      <c r="D6" s="58" t="s">
        <v>9</v>
      </c>
      <c r="E6" s="59"/>
      <c r="F6" s="59"/>
      <c r="G6" s="60"/>
    </row>
    <row r="7" spans="1:7" x14ac:dyDescent="0.3">
      <c r="A7" s="53" t="s">
        <v>10</v>
      </c>
      <c r="B7" s="54"/>
      <c r="C7" s="54"/>
      <c r="D7" s="61">
        <v>46157</v>
      </c>
      <c r="E7" s="62"/>
      <c r="F7" s="62"/>
      <c r="G7" s="63"/>
    </row>
    <row r="8" spans="1:7" ht="15.6" x14ac:dyDescent="0.3">
      <c r="A8" s="48" t="s">
        <v>11</v>
      </c>
      <c r="B8" s="49"/>
      <c r="C8" s="49"/>
      <c r="D8" s="49"/>
      <c r="E8" s="49"/>
      <c r="F8" s="49"/>
      <c r="G8" s="50"/>
    </row>
    <row r="9" spans="1:7" x14ac:dyDescent="0.3">
      <c r="A9" s="39" t="s">
        <v>12</v>
      </c>
      <c r="B9" s="40"/>
      <c r="C9" s="40"/>
      <c r="D9" s="36" t="s">
        <v>13</v>
      </c>
      <c r="E9" s="37"/>
      <c r="F9" s="37"/>
      <c r="G9" s="38"/>
    </row>
    <row r="10" spans="1:7" x14ac:dyDescent="0.3">
      <c r="A10" s="51" t="s">
        <v>14</v>
      </c>
      <c r="B10" s="52"/>
      <c r="C10" s="52"/>
      <c r="D10" s="65">
        <v>46121</v>
      </c>
      <c r="E10" s="64"/>
      <c r="F10" s="64"/>
      <c r="G10" s="66"/>
    </row>
    <row r="11" spans="1:7" x14ac:dyDescent="0.3">
      <c r="A11" s="51" t="s">
        <v>15</v>
      </c>
      <c r="B11" s="52"/>
      <c r="C11" s="52"/>
      <c r="D11" s="65">
        <v>46136</v>
      </c>
      <c r="E11" s="64"/>
      <c r="F11" s="64"/>
      <c r="G11" s="66"/>
    </row>
    <row r="12" spans="1:7" ht="15.6" x14ac:dyDescent="0.3">
      <c r="A12" s="51" t="s">
        <v>16</v>
      </c>
      <c r="B12" s="52"/>
      <c r="C12" s="52"/>
      <c r="D12" s="67" t="s">
        <v>17</v>
      </c>
      <c r="E12" s="59"/>
      <c r="F12" s="59"/>
      <c r="G12" s="60"/>
    </row>
    <row r="13" spans="1:7" x14ac:dyDescent="0.3">
      <c r="A13" s="51" t="s">
        <v>18</v>
      </c>
      <c r="B13" s="52"/>
      <c r="C13" s="52"/>
      <c r="D13" s="58" t="s">
        <v>19</v>
      </c>
      <c r="E13" s="59"/>
      <c r="F13" s="59"/>
      <c r="G13" s="60"/>
    </row>
    <row r="14" spans="1:7" x14ac:dyDescent="0.3">
      <c r="A14" s="53" t="s">
        <v>20</v>
      </c>
      <c r="B14" s="54"/>
      <c r="C14" s="54"/>
      <c r="D14" s="70" t="s">
        <v>21</v>
      </c>
      <c r="E14" s="64"/>
      <c r="F14" s="64"/>
      <c r="G14" s="66"/>
    </row>
    <row r="15" spans="1:7" ht="15.6" x14ac:dyDescent="0.3">
      <c r="A15" s="48" t="s">
        <v>22</v>
      </c>
      <c r="B15" s="49"/>
      <c r="C15" s="49"/>
      <c r="D15" s="49"/>
      <c r="E15" s="49"/>
      <c r="F15" s="49"/>
      <c r="G15" s="50"/>
    </row>
    <row r="16" spans="1:7" x14ac:dyDescent="0.3">
      <c r="A16" s="39" t="s">
        <v>23</v>
      </c>
      <c r="B16" s="40"/>
      <c r="C16" s="40"/>
      <c r="D16" s="36">
        <v>6</v>
      </c>
      <c r="E16" s="37"/>
      <c r="F16" s="73"/>
      <c r="G16" s="38"/>
    </row>
    <row r="17" spans="1:10" x14ac:dyDescent="0.3">
      <c r="A17" s="51" t="s">
        <v>24</v>
      </c>
      <c r="B17" s="52"/>
      <c r="C17" s="52"/>
      <c r="D17" s="58">
        <v>33</v>
      </c>
      <c r="E17" s="59"/>
      <c r="F17" s="64"/>
      <c r="G17" s="60"/>
    </row>
    <row r="18" spans="1:10" x14ac:dyDescent="0.3">
      <c r="A18" s="51" t="s">
        <v>25</v>
      </c>
      <c r="B18" s="52"/>
      <c r="C18" s="52"/>
      <c r="D18" s="74">
        <f>COUNTIF(E25:E57,"Aceptada")</f>
        <v>19</v>
      </c>
      <c r="E18" s="75"/>
      <c r="F18" s="4" t="s">
        <v>26</v>
      </c>
      <c r="G18" s="5">
        <f>IFERROR(D18/D17,"")</f>
        <v>0.5757575757575758</v>
      </c>
    </row>
    <row r="19" spans="1:10" x14ac:dyDescent="0.3">
      <c r="A19" s="51" t="s">
        <v>27</v>
      </c>
      <c r="B19" s="52"/>
      <c r="C19" s="52"/>
      <c r="D19" s="74">
        <f>COUNTIF(E25:E57,"No aceptada")</f>
        <v>14</v>
      </c>
      <c r="E19" s="75"/>
      <c r="F19" s="4" t="s">
        <v>26</v>
      </c>
      <c r="G19" s="5">
        <f>IFERROR(D19/D17,"")</f>
        <v>0.42424242424242425</v>
      </c>
    </row>
    <row r="20" spans="1:10" x14ac:dyDescent="0.3">
      <c r="A20" s="51" t="s">
        <v>28</v>
      </c>
      <c r="B20" s="52"/>
      <c r="C20" s="52"/>
      <c r="D20" s="58">
        <v>8</v>
      </c>
      <c r="E20" s="59"/>
      <c r="F20" s="64"/>
      <c r="G20" s="60"/>
    </row>
    <row r="21" spans="1:10" x14ac:dyDescent="0.3">
      <c r="A21" s="51" t="s">
        <v>29</v>
      </c>
      <c r="B21" s="52"/>
      <c r="C21" s="52"/>
      <c r="D21" s="74">
        <v>5</v>
      </c>
      <c r="E21" s="75"/>
      <c r="F21" s="4" t="s">
        <v>26</v>
      </c>
      <c r="G21" s="5">
        <f>IFERROR(D21/D20,"")</f>
        <v>0.625</v>
      </c>
    </row>
    <row r="22" spans="1:10" x14ac:dyDescent="0.3">
      <c r="A22" s="53" t="s">
        <v>30</v>
      </c>
      <c r="B22" s="54"/>
      <c r="C22" s="54"/>
      <c r="D22" s="76"/>
      <c r="E22" s="77"/>
      <c r="F22" s="6" t="s">
        <v>26</v>
      </c>
      <c r="G22" s="7">
        <f>IFERROR(D22/D21,"")</f>
        <v>0</v>
      </c>
    </row>
    <row r="23" spans="1:10" ht="15.6" x14ac:dyDescent="0.3">
      <c r="A23" s="48" t="s">
        <v>31</v>
      </c>
      <c r="B23" s="49"/>
      <c r="C23" s="49"/>
      <c r="D23" s="49"/>
      <c r="E23" s="49"/>
      <c r="F23" s="49"/>
      <c r="G23" s="50"/>
    </row>
    <row r="24" spans="1:10" ht="27.6" x14ac:dyDescent="0.3">
      <c r="A24" s="1" t="s">
        <v>32</v>
      </c>
      <c r="B24" s="2" t="s">
        <v>33</v>
      </c>
      <c r="C24" s="2" t="s">
        <v>34</v>
      </c>
      <c r="D24" s="2" t="s">
        <v>35</v>
      </c>
      <c r="E24" s="2" t="s">
        <v>36</v>
      </c>
      <c r="F24" s="71" t="s">
        <v>37</v>
      </c>
      <c r="G24" s="72"/>
      <c r="H24" s="3" t="s">
        <v>38</v>
      </c>
      <c r="I24" s="3" t="s">
        <v>39</v>
      </c>
    </row>
    <row r="25" spans="1:10" s="8" customFormat="1" ht="235.2" customHeight="1" x14ac:dyDescent="0.3">
      <c r="A25" s="34">
        <v>1</v>
      </c>
      <c r="B25" s="14">
        <v>46135</v>
      </c>
      <c r="C25" s="9" t="s">
        <v>40</v>
      </c>
      <c r="D25" s="10" t="s">
        <v>41</v>
      </c>
      <c r="E25" s="15" t="s">
        <v>42</v>
      </c>
      <c r="F25" s="68" t="s">
        <v>43</v>
      </c>
      <c r="G25" s="69"/>
      <c r="H25" s="18" t="s">
        <v>44</v>
      </c>
      <c r="I25" s="24" t="s">
        <v>45</v>
      </c>
    </row>
    <row r="26" spans="1:10" s="8" customFormat="1" ht="165.6" customHeight="1" x14ac:dyDescent="0.3">
      <c r="A26" s="34">
        <v>2</v>
      </c>
      <c r="B26" s="14">
        <v>46135</v>
      </c>
      <c r="C26" s="9" t="s">
        <v>40</v>
      </c>
      <c r="D26" s="10" t="s">
        <v>46</v>
      </c>
      <c r="E26" s="15" t="s">
        <v>42</v>
      </c>
      <c r="F26" s="68" t="s">
        <v>47</v>
      </c>
      <c r="G26" s="69"/>
      <c r="H26" s="18" t="s">
        <v>48</v>
      </c>
      <c r="I26" s="25" t="s">
        <v>49</v>
      </c>
    </row>
    <row r="27" spans="1:10" s="8" customFormat="1" ht="111.6" customHeight="1" x14ac:dyDescent="0.3">
      <c r="A27" s="34">
        <v>3</v>
      </c>
      <c r="B27" s="14">
        <v>46135</v>
      </c>
      <c r="C27" s="9" t="s">
        <v>40</v>
      </c>
      <c r="D27" s="10" t="s">
        <v>50</v>
      </c>
      <c r="E27" s="15" t="s">
        <v>42</v>
      </c>
      <c r="F27" s="68" t="s">
        <v>136</v>
      </c>
      <c r="G27" s="69"/>
      <c r="H27" s="18" t="s">
        <v>51</v>
      </c>
      <c r="I27" s="23" t="s">
        <v>52</v>
      </c>
      <c r="J27" s="8" t="s">
        <v>53</v>
      </c>
    </row>
    <row r="28" spans="1:10" s="8" customFormat="1" ht="119.4" customHeight="1" x14ac:dyDescent="0.3">
      <c r="A28" s="34">
        <v>4</v>
      </c>
      <c r="B28" s="14">
        <v>46135</v>
      </c>
      <c r="C28" s="9" t="s">
        <v>40</v>
      </c>
      <c r="D28" s="10" t="s">
        <v>54</v>
      </c>
      <c r="E28" s="15" t="s">
        <v>55</v>
      </c>
      <c r="F28" s="78" t="s">
        <v>56</v>
      </c>
      <c r="G28" s="79"/>
      <c r="H28" s="18" t="s">
        <v>44</v>
      </c>
      <c r="I28" s="29" t="s">
        <v>57</v>
      </c>
    </row>
    <row r="29" spans="1:10" s="8" customFormat="1" ht="190.95" customHeight="1" x14ac:dyDescent="0.3">
      <c r="A29" s="34">
        <v>5</v>
      </c>
      <c r="B29" s="14">
        <v>46135</v>
      </c>
      <c r="C29" s="9" t="s">
        <v>40</v>
      </c>
      <c r="D29" s="10" t="s">
        <v>58</v>
      </c>
      <c r="E29" s="15" t="s">
        <v>55</v>
      </c>
      <c r="F29" s="78" t="s">
        <v>59</v>
      </c>
      <c r="G29" s="79"/>
      <c r="H29" s="18" t="s">
        <v>48</v>
      </c>
      <c r="I29" s="26" t="s">
        <v>60</v>
      </c>
    </row>
    <row r="30" spans="1:10" s="8" customFormat="1" ht="103.2" customHeight="1" x14ac:dyDescent="0.3">
      <c r="A30" s="34">
        <v>6</v>
      </c>
      <c r="B30" s="14">
        <v>46135</v>
      </c>
      <c r="C30" s="9" t="s">
        <v>40</v>
      </c>
      <c r="D30" s="10" t="s">
        <v>61</v>
      </c>
      <c r="E30" s="15" t="s">
        <v>55</v>
      </c>
      <c r="F30" s="68" t="s">
        <v>62</v>
      </c>
      <c r="G30" s="69"/>
      <c r="H30" s="18" t="s">
        <v>44</v>
      </c>
      <c r="I30" s="27" t="s">
        <v>63</v>
      </c>
    </row>
    <row r="31" spans="1:10" s="8" customFormat="1" ht="366.6" customHeight="1" x14ac:dyDescent="0.3">
      <c r="A31" s="34">
        <v>7</v>
      </c>
      <c r="B31" s="14">
        <v>46136</v>
      </c>
      <c r="C31" s="9" t="s">
        <v>64</v>
      </c>
      <c r="D31" s="10" t="s">
        <v>65</v>
      </c>
      <c r="E31" s="15" t="s">
        <v>42</v>
      </c>
      <c r="F31" s="78" t="s">
        <v>66</v>
      </c>
      <c r="G31" s="79"/>
      <c r="H31" s="18" t="s">
        <v>44</v>
      </c>
      <c r="I31" s="27" t="s">
        <v>63</v>
      </c>
    </row>
    <row r="32" spans="1:10" s="8" customFormat="1" ht="348.6" customHeight="1" x14ac:dyDescent="0.3">
      <c r="A32" s="34">
        <v>8</v>
      </c>
      <c r="B32" s="14">
        <v>46136</v>
      </c>
      <c r="C32" s="9" t="s">
        <v>64</v>
      </c>
      <c r="D32" s="10" t="s">
        <v>67</v>
      </c>
      <c r="E32" s="15" t="s">
        <v>55</v>
      </c>
      <c r="F32" s="68" t="s">
        <v>68</v>
      </c>
      <c r="G32" s="69"/>
      <c r="H32" s="18" t="s">
        <v>51</v>
      </c>
      <c r="I32" s="18" t="s">
        <v>69</v>
      </c>
    </row>
    <row r="33" spans="1:9" s="8" customFormat="1" ht="409.6" x14ac:dyDescent="0.3">
      <c r="A33" s="34">
        <v>9</v>
      </c>
      <c r="B33" s="14">
        <v>46136</v>
      </c>
      <c r="C33" s="9" t="s">
        <v>64</v>
      </c>
      <c r="D33" s="10" t="s">
        <v>70</v>
      </c>
      <c r="E33" s="20" t="s">
        <v>42</v>
      </c>
      <c r="F33" s="68" t="s">
        <v>71</v>
      </c>
      <c r="G33" s="69"/>
      <c r="H33" s="18" t="s">
        <v>44</v>
      </c>
      <c r="I33" s="24" t="s">
        <v>45</v>
      </c>
    </row>
    <row r="34" spans="1:9" s="8" customFormat="1" ht="270.60000000000002" customHeight="1" x14ac:dyDescent="0.3">
      <c r="A34" s="35">
        <v>10</v>
      </c>
      <c r="B34" s="14">
        <v>46139</v>
      </c>
      <c r="C34" s="9" t="s">
        <v>72</v>
      </c>
      <c r="D34" s="10" t="s">
        <v>73</v>
      </c>
      <c r="E34" s="15" t="s">
        <v>55</v>
      </c>
      <c r="F34" s="68" t="s">
        <v>74</v>
      </c>
      <c r="G34" s="69"/>
      <c r="H34" s="18" t="s">
        <v>48</v>
      </c>
      <c r="I34" s="28" t="s">
        <v>75</v>
      </c>
    </row>
    <row r="35" spans="1:9" s="8" customFormat="1" ht="409.6" customHeight="1" x14ac:dyDescent="0.3">
      <c r="A35" s="34">
        <v>11</v>
      </c>
      <c r="B35" s="14">
        <v>46139</v>
      </c>
      <c r="C35" s="9" t="s">
        <v>72</v>
      </c>
      <c r="D35" s="10" t="s">
        <v>76</v>
      </c>
      <c r="E35" s="15" t="s">
        <v>55</v>
      </c>
      <c r="F35" s="78" t="s">
        <v>77</v>
      </c>
      <c r="G35" s="79"/>
      <c r="H35" s="18" t="s">
        <v>48</v>
      </c>
      <c r="I35" s="28" t="s">
        <v>75</v>
      </c>
    </row>
    <row r="36" spans="1:9" s="8" customFormat="1" ht="49.2" customHeight="1" x14ac:dyDescent="0.3">
      <c r="A36" s="34">
        <v>12</v>
      </c>
      <c r="B36" s="14">
        <v>46136</v>
      </c>
      <c r="C36" s="9" t="s">
        <v>78</v>
      </c>
      <c r="D36" s="10" t="s">
        <v>79</v>
      </c>
      <c r="E36" s="15" t="s">
        <v>42</v>
      </c>
      <c r="F36" s="78" t="s">
        <v>80</v>
      </c>
      <c r="G36" s="79"/>
      <c r="H36" s="18" t="s">
        <v>44</v>
      </c>
      <c r="I36" s="29" t="s">
        <v>57</v>
      </c>
    </row>
    <row r="37" spans="1:9" s="8" customFormat="1" ht="118.8" x14ac:dyDescent="0.3">
      <c r="A37" s="34">
        <v>13</v>
      </c>
      <c r="B37" s="14">
        <v>46136</v>
      </c>
      <c r="C37" s="9" t="s">
        <v>78</v>
      </c>
      <c r="D37" s="10" t="s">
        <v>81</v>
      </c>
      <c r="E37" s="15" t="s">
        <v>42</v>
      </c>
      <c r="F37" s="78" t="s">
        <v>80</v>
      </c>
      <c r="G37" s="79"/>
      <c r="H37" s="18" t="s">
        <v>44</v>
      </c>
      <c r="I37" s="29" t="s">
        <v>57</v>
      </c>
    </row>
    <row r="38" spans="1:9" s="8" customFormat="1" ht="132" x14ac:dyDescent="0.3">
      <c r="A38" s="34">
        <v>14</v>
      </c>
      <c r="B38" s="14">
        <v>46136</v>
      </c>
      <c r="C38" s="9" t="s">
        <v>78</v>
      </c>
      <c r="D38" s="10" t="s">
        <v>82</v>
      </c>
      <c r="E38" s="15" t="s">
        <v>42</v>
      </c>
      <c r="F38" s="78" t="s">
        <v>80</v>
      </c>
      <c r="G38" s="79"/>
      <c r="H38" s="18" t="s">
        <v>44</v>
      </c>
      <c r="I38" s="29" t="s">
        <v>57</v>
      </c>
    </row>
    <row r="39" spans="1:9" s="8" customFormat="1" ht="79.2" x14ac:dyDescent="0.3">
      <c r="A39" s="34">
        <v>15</v>
      </c>
      <c r="B39" s="14">
        <v>46136</v>
      </c>
      <c r="C39" s="9" t="s">
        <v>78</v>
      </c>
      <c r="D39" s="10" t="s">
        <v>83</v>
      </c>
      <c r="E39" s="15" t="s">
        <v>42</v>
      </c>
      <c r="F39" s="78" t="s">
        <v>84</v>
      </c>
      <c r="G39" s="79"/>
      <c r="H39" s="18" t="s">
        <v>44</v>
      </c>
      <c r="I39" s="29" t="s">
        <v>57</v>
      </c>
    </row>
    <row r="40" spans="1:9" s="8" customFormat="1" ht="102.6" customHeight="1" x14ac:dyDescent="0.3">
      <c r="A40" s="34">
        <v>16</v>
      </c>
      <c r="B40" s="14">
        <v>46136</v>
      </c>
      <c r="C40" s="9" t="s">
        <v>78</v>
      </c>
      <c r="D40" s="10" t="s">
        <v>85</v>
      </c>
      <c r="E40" s="15" t="s">
        <v>42</v>
      </c>
      <c r="F40" s="78" t="s">
        <v>84</v>
      </c>
      <c r="G40" s="79"/>
      <c r="H40" s="18" t="s">
        <v>44</v>
      </c>
      <c r="I40" s="29" t="s">
        <v>57</v>
      </c>
    </row>
    <row r="41" spans="1:9" s="8" customFormat="1" ht="157.19999999999999" customHeight="1" x14ac:dyDescent="0.3">
      <c r="A41" s="34">
        <v>17</v>
      </c>
      <c r="B41" s="14">
        <v>46136</v>
      </c>
      <c r="C41" s="9" t="s">
        <v>78</v>
      </c>
      <c r="D41" s="10" t="s">
        <v>86</v>
      </c>
      <c r="E41" s="15" t="s">
        <v>55</v>
      </c>
      <c r="F41" s="78" t="s">
        <v>87</v>
      </c>
      <c r="G41" s="79"/>
      <c r="H41" s="18" t="s">
        <v>44</v>
      </c>
      <c r="I41" s="29" t="s">
        <v>57</v>
      </c>
    </row>
    <row r="42" spans="1:9" s="8" customFormat="1" ht="70.95" customHeight="1" x14ac:dyDescent="0.3">
      <c r="A42" s="34">
        <v>18</v>
      </c>
      <c r="B42" s="14">
        <v>46136</v>
      </c>
      <c r="C42" s="9" t="s">
        <v>78</v>
      </c>
      <c r="D42" s="10" t="s">
        <v>88</v>
      </c>
      <c r="E42" s="15" t="s">
        <v>42</v>
      </c>
      <c r="F42" s="82" t="s">
        <v>89</v>
      </c>
      <c r="G42" s="83"/>
      <c r="H42" s="18" t="s">
        <v>44</v>
      </c>
      <c r="I42" s="29" t="s">
        <v>57</v>
      </c>
    </row>
    <row r="43" spans="1:9" s="8" customFormat="1" ht="44.4" customHeight="1" x14ac:dyDescent="0.3">
      <c r="A43" s="34">
        <v>19</v>
      </c>
      <c r="B43" s="14">
        <v>46136</v>
      </c>
      <c r="C43" s="9" t="s">
        <v>78</v>
      </c>
      <c r="D43" s="19" t="s">
        <v>90</v>
      </c>
      <c r="E43" s="15" t="s">
        <v>55</v>
      </c>
      <c r="F43" s="78" t="s">
        <v>87</v>
      </c>
      <c r="G43" s="79"/>
      <c r="H43" s="18" t="s">
        <v>44</v>
      </c>
      <c r="I43" s="29" t="s">
        <v>57</v>
      </c>
    </row>
    <row r="44" spans="1:9" s="8" customFormat="1" ht="136.19999999999999" customHeight="1" x14ac:dyDescent="0.3">
      <c r="A44" s="34">
        <v>20</v>
      </c>
      <c r="B44" s="14">
        <v>46136</v>
      </c>
      <c r="C44" s="9" t="s">
        <v>78</v>
      </c>
      <c r="D44" s="19" t="s">
        <v>91</v>
      </c>
      <c r="E44" s="33" t="s">
        <v>55</v>
      </c>
      <c r="F44" s="80" t="s">
        <v>137</v>
      </c>
      <c r="G44" s="81"/>
      <c r="H44" s="18" t="s">
        <v>44</v>
      </c>
      <c r="I44" s="29" t="s">
        <v>57</v>
      </c>
    </row>
    <row r="45" spans="1:9" s="8" customFormat="1" ht="58.2" customHeight="1" x14ac:dyDescent="0.3">
      <c r="A45" s="34">
        <v>21</v>
      </c>
      <c r="B45" s="14">
        <v>46136</v>
      </c>
      <c r="C45" s="9" t="s">
        <v>78</v>
      </c>
      <c r="D45" s="10" t="s">
        <v>92</v>
      </c>
      <c r="E45" s="15" t="s">
        <v>42</v>
      </c>
      <c r="F45" s="78" t="s">
        <v>80</v>
      </c>
      <c r="G45" s="79"/>
      <c r="H45" s="18" t="s">
        <v>44</v>
      </c>
      <c r="I45" s="29" t="s">
        <v>57</v>
      </c>
    </row>
    <row r="46" spans="1:9" s="8" customFormat="1" ht="53.4" customHeight="1" x14ac:dyDescent="0.3">
      <c r="A46" s="34">
        <v>22</v>
      </c>
      <c r="B46" s="14">
        <v>46136</v>
      </c>
      <c r="C46" s="9" t="s">
        <v>78</v>
      </c>
      <c r="D46" s="10" t="s">
        <v>93</v>
      </c>
      <c r="E46" s="15" t="s">
        <v>42</v>
      </c>
      <c r="F46" s="78" t="s">
        <v>80</v>
      </c>
      <c r="G46" s="79"/>
      <c r="H46" s="18" t="s">
        <v>44</v>
      </c>
      <c r="I46" s="29" t="s">
        <v>57</v>
      </c>
    </row>
    <row r="47" spans="1:9" s="8" customFormat="1" ht="175.95" customHeight="1" x14ac:dyDescent="0.3">
      <c r="A47" s="34">
        <v>23</v>
      </c>
      <c r="B47" s="14">
        <v>46136</v>
      </c>
      <c r="C47" s="9" t="s">
        <v>78</v>
      </c>
      <c r="D47" s="10" t="s">
        <v>94</v>
      </c>
      <c r="E47" s="15" t="s">
        <v>42</v>
      </c>
      <c r="F47" s="82" t="s">
        <v>95</v>
      </c>
      <c r="G47" s="83"/>
      <c r="H47" s="18" t="s">
        <v>44</v>
      </c>
      <c r="I47" s="27" t="s">
        <v>63</v>
      </c>
    </row>
    <row r="48" spans="1:9" s="8" customFormat="1" ht="165.6" customHeight="1" x14ac:dyDescent="0.3">
      <c r="A48" s="34">
        <v>24</v>
      </c>
      <c r="B48" s="14">
        <v>46136</v>
      </c>
      <c r="C48" s="9" t="s">
        <v>78</v>
      </c>
      <c r="D48" s="10" t="s">
        <v>96</v>
      </c>
      <c r="E48" s="15" t="s">
        <v>55</v>
      </c>
      <c r="F48" s="82" t="s">
        <v>97</v>
      </c>
      <c r="G48" s="83"/>
      <c r="H48" s="18" t="s">
        <v>44</v>
      </c>
      <c r="I48" s="29" t="s">
        <v>57</v>
      </c>
    </row>
    <row r="49" spans="1:10" s="8" customFormat="1" ht="55.2" customHeight="1" x14ac:dyDescent="0.3">
      <c r="A49" s="34">
        <v>25</v>
      </c>
      <c r="B49" s="14">
        <v>46138</v>
      </c>
      <c r="C49" s="9" t="s">
        <v>98</v>
      </c>
      <c r="D49" s="10" t="s">
        <v>99</v>
      </c>
      <c r="E49" s="15" t="s">
        <v>42</v>
      </c>
      <c r="F49" s="78" t="s">
        <v>80</v>
      </c>
      <c r="G49" s="79"/>
      <c r="H49" s="18" t="s">
        <v>44</v>
      </c>
      <c r="I49" s="29" t="s">
        <v>57</v>
      </c>
    </row>
    <row r="50" spans="1:10" s="8" customFormat="1" ht="196.95" customHeight="1" x14ac:dyDescent="0.3">
      <c r="A50" s="34">
        <v>26</v>
      </c>
      <c r="B50" s="14">
        <v>46138</v>
      </c>
      <c r="C50" s="9" t="s">
        <v>98</v>
      </c>
      <c r="D50" s="10" t="s">
        <v>100</v>
      </c>
      <c r="E50" s="15" t="s">
        <v>55</v>
      </c>
      <c r="F50" s="82" t="s">
        <v>101</v>
      </c>
      <c r="G50" s="83"/>
      <c r="H50" s="18" t="s">
        <v>44</v>
      </c>
      <c r="I50" s="26" t="s">
        <v>60</v>
      </c>
    </row>
    <row r="51" spans="1:10" s="8" customFormat="1" ht="102.6" customHeight="1" x14ac:dyDescent="0.3">
      <c r="A51" s="34">
        <v>27</v>
      </c>
      <c r="B51" s="14">
        <v>46138</v>
      </c>
      <c r="C51" s="9" t="s">
        <v>98</v>
      </c>
      <c r="D51" s="10" t="s">
        <v>102</v>
      </c>
      <c r="E51" s="15" t="s">
        <v>42</v>
      </c>
      <c r="F51" s="82" t="s">
        <v>103</v>
      </c>
      <c r="G51" s="83"/>
      <c r="H51" s="18" t="s">
        <v>44</v>
      </c>
      <c r="I51" s="29" t="s">
        <v>57</v>
      </c>
    </row>
    <row r="52" spans="1:10" s="8" customFormat="1" ht="105.6" x14ac:dyDescent="0.3">
      <c r="A52" s="34">
        <v>28</v>
      </c>
      <c r="B52" s="14">
        <v>46138</v>
      </c>
      <c r="C52" s="9" t="s">
        <v>98</v>
      </c>
      <c r="D52" s="10" t="s">
        <v>104</v>
      </c>
      <c r="E52" s="15" t="s">
        <v>42</v>
      </c>
      <c r="F52" s="82" t="s">
        <v>105</v>
      </c>
      <c r="G52" s="83"/>
      <c r="H52" s="18" t="s">
        <v>44</v>
      </c>
      <c r="I52" s="30" t="s">
        <v>106</v>
      </c>
    </row>
    <row r="53" spans="1:10" s="8" customFormat="1" ht="382.95" customHeight="1" x14ac:dyDescent="0.3">
      <c r="A53" s="34">
        <v>29</v>
      </c>
      <c r="B53" s="14">
        <v>46138</v>
      </c>
      <c r="C53" s="9" t="s">
        <v>107</v>
      </c>
      <c r="D53" s="10" t="s">
        <v>108</v>
      </c>
      <c r="E53" s="15" t="s">
        <v>55</v>
      </c>
      <c r="F53" s="82" t="s">
        <v>109</v>
      </c>
      <c r="G53" s="83"/>
      <c r="H53" s="18" t="s">
        <v>48</v>
      </c>
      <c r="I53" s="28" t="s">
        <v>75</v>
      </c>
    </row>
    <row r="54" spans="1:10" s="8" customFormat="1" ht="148.19999999999999" customHeight="1" x14ac:dyDescent="0.3">
      <c r="A54" s="35">
        <v>30</v>
      </c>
      <c r="B54" s="14">
        <v>46138</v>
      </c>
      <c r="C54" s="9" t="s">
        <v>107</v>
      </c>
      <c r="D54" s="10" t="s">
        <v>110</v>
      </c>
      <c r="E54" s="15" t="s">
        <v>55</v>
      </c>
      <c r="F54" s="82" t="s">
        <v>111</v>
      </c>
      <c r="G54" s="83"/>
      <c r="H54" s="18" t="s">
        <v>48</v>
      </c>
      <c r="I54" s="28" t="s">
        <v>75</v>
      </c>
    </row>
    <row r="55" spans="1:10" s="8" customFormat="1" ht="166.95" customHeight="1" x14ac:dyDescent="0.3">
      <c r="A55" s="34">
        <v>31</v>
      </c>
      <c r="B55" s="14">
        <v>46138</v>
      </c>
      <c r="C55" s="9" t="s">
        <v>107</v>
      </c>
      <c r="D55" s="10" t="s">
        <v>112</v>
      </c>
      <c r="E55" s="15" t="s">
        <v>42</v>
      </c>
      <c r="F55" s="86" t="s">
        <v>113</v>
      </c>
      <c r="G55" s="87"/>
      <c r="H55" s="18" t="s">
        <v>48</v>
      </c>
      <c r="I55" s="25" t="s">
        <v>49</v>
      </c>
    </row>
    <row r="56" spans="1:10" s="8" customFormat="1" ht="156.6" customHeight="1" x14ac:dyDescent="0.3">
      <c r="A56" s="34">
        <v>32</v>
      </c>
      <c r="B56" s="14">
        <v>46138</v>
      </c>
      <c r="C56" s="9" t="s">
        <v>107</v>
      </c>
      <c r="D56" s="10" t="s">
        <v>114</v>
      </c>
      <c r="E56" s="15" t="s">
        <v>55</v>
      </c>
      <c r="F56" s="82" t="s">
        <v>115</v>
      </c>
      <c r="G56" s="83"/>
      <c r="H56" s="18" t="s">
        <v>44</v>
      </c>
      <c r="I56" s="27" t="s">
        <v>63</v>
      </c>
    </row>
    <row r="57" spans="1:10" s="8" customFormat="1" ht="118.2" customHeight="1" x14ac:dyDescent="0.3">
      <c r="A57" s="34">
        <v>33</v>
      </c>
      <c r="B57" s="14">
        <v>46138</v>
      </c>
      <c r="C57" s="9" t="s">
        <v>107</v>
      </c>
      <c r="D57" s="10" t="s">
        <v>116</v>
      </c>
      <c r="E57" s="15" t="s">
        <v>42</v>
      </c>
      <c r="F57" s="68" t="s">
        <v>136</v>
      </c>
      <c r="G57" s="69"/>
      <c r="H57" s="18" t="s">
        <v>51</v>
      </c>
      <c r="I57" s="23" t="s">
        <v>52</v>
      </c>
      <c r="J57" s="8" t="s">
        <v>53</v>
      </c>
    </row>
    <row r="58" spans="1:10" s="8" customFormat="1" ht="165" customHeight="1" x14ac:dyDescent="0.3">
      <c r="A58" s="35">
        <v>34</v>
      </c>
      <c r="B58" s="31">
        <v>46136</v>
      </c>
      <c r="C58" s="32" t="s">
        <v>117</v>
      </c>
      <c r="D58" s="88" t="s">
        <v>118</v>
      </c>
      <c r="E58" s="33" t="s">
        <v>55</v>
      </c>
      <c r="F58" s="68" t="s">
        <v>138</v>
      </c>
      <c r="G58" s="69"/>
      <c r="H58" s="18"/>
      <c r="I58" s="23"/>
      <c r="J58" s="8" t="s">
        <v>119</v>
      </c>
    </row>
    <row r="59" spans="1:10" s="8" customFormat="1" ht="103.2" customHeight="1" x14ac:dyDescent="0.3">
      <c r="A59" s="34">
        <v>35</v>
      </c>
      <c r="B59" s="31">
        <v>46136</v>
      </c>
      <c r="C59" s="32" t="s">
        <v>117</v>
      </c>
      <c r="D59" s="10" t="s">
        <v>120</v>
      </c>
      <c r="E59" s="33" t="s">
        <v>42</v>
      </c>
      <c r="F59" s="68" t="s">
        <v>121</v>
      </c>
      <c r="G59" s="69"/>
      <c r="H59" s="18"/>
      <c r="I59" s="23"/>
    </row>
    <row r="60" spans="1:10" s="8" customFormat="1" ht="64.95" customHeight="1" thickBot="1" x14ac:dyDescent="0.35">
      <c r="A60" s="13">
        <v>36</v>
      </c>
      <c r="B60" s="16">
        <v>46136</v>
      </c>
      <c r="C60" s="11" t="s">
        <v>117</v>
      </c>
      <c r="D60" s="12" t="s">
        <v>122</v>
      </c>
      <c r="E60" s="17"/>
      <c r="F60" s="84" t="s">
        <v>123</v>
      </c>
      <c r="G60" s="85"/>
      <c r="H60" s="18"/>
      <c r="I60" s="18"/>
    </row>
    <row r="61" spans="1:10" x14ac:dyDescent="0.3">
      <c r="H61" s="18"/>
      <c r="I61" s="18"/>
    </row>
    <row r="62" spans="1:10" x14ac:dyDescent="0.3">
      <c r="H62" s="18"/>
      <c r="I62" s="18"/>
    </row>
    <row r="63" spans="1:10" x14ac:dyDescent="0.3">
      <c r="H63" s="18"/>
      <c r="I63" s="18"/>
    </row>
    <row r="64" spans="1:10" x14ac:dyDescent="0.3">
      <c r="H64" s="18"/>
      <c r="I64" s="18"/>
    </row>
    <row r="65" spans="8:9" x14ac:dyDescent="0.3">
      <c r="H65" s="18"/>
      <c r="I65" s="18"/>
    </row>
  </sheetData>
  <autoFilter ref="A24:I60" xr:uid="{00000000-0001-0000-0000-000000000000}">
    <filterColumn colId="5" showButton="0"/>
  </autoFilter>
  <mergeCells count="78">
    <mergeCell ref="F60:G60"/>
    <mergeCell ref="F37:G37"/>
    <mergeCell ref="F49:G49"/>
    <mergeCell ref="F50:G50"/>
    <mergeCell ref="F51:G51"/>
    <mergeCell ref="F52:G52"/>
    <mergeCell ref="F53:G53"/>
    <mergeCell ref="F54:G54"/>
    <mergeCell ref="F55:G55"/>
    <mergeCell ref="F56:G56"/>
    <mergeCell ref="F57:G57"/>
    <mergeCell ref="F46:G46"/>
    <mergeCell ref="F47:G47"/>
    <mergeCell ref="F48:G48"/>
    <mergeCell ref="F40:G40"/>
    <mergeCell ref="F58:G58"/>
    <mergeCell ref="F25:G25"/>
    <mergeCell ref="F26:G26"/>
    <mergeCell ref="F28:G28"/>
    <mergeCell ref="F30:G30"/>
    <mergeCell ref="F31:G31"/>
    <mergeCell ref="F27:G27"/>
    <mergeCell ref="F29:G29"/>
    <mergeCell ref="F32:G32"/>
    <mergeCell ref="F33:G33"/>
    <mergeCell ref="F43:G43"/>
    <mergeCell ref="F44:G44"/>
    <mergeCell ref="F45:G45"/>
    <mergeCell ref="F34:G34"/>
    <mergeCell ref="F35:G35"/>
    <mergeCell ref="F36:G36"/>
    <mergeCell ref="F38:G38"/>
    <mergeCell ref="F39:G39"/>
    <mergeCell ref="F41:G41"/>
    <mergeCell ref="F42:G42"/>
    <mergeCell ref="A21:C21"/>
    <mergeCell ref="D21:E21"/>
    <mergeCell ref="A22:C22"/>
    <mergeCell ref="D22:E22"/>
    <mergeCell ref="A19:C19"/>
    <mergeCell ref="A10:C10"/>
    <mergeCell ref="A11:C11"/>
    <mergeCell ref="A12:C12"/>
    <mergeCell ref="D10:G10"/>
    <mergeCell ref="D14:G14"/>
    <mergeCell ref="A13:C13"/>
    <mergeCell ref="A14:C14"/>
    <mergeCell ref="D17:G17"/>
    <mergeCell ref="D11:G11"/>
    <mergeCell ref="D12:G12"/>
    <mergeCell ref="D13:G13"/>
    <mergeCell ref="F59:G59"/>
    <mergeCell ref="F24:G24"/>
    <mergeCell ref="D16:G16"/>
    <mergeCell ref="D18:E18"/>
    <mergeCell ref="D19:E19"/>
    <mergeCell ref="A15:G15"/>
    <mergeCell ref="A23:G23"/>
    <mergeCell ref="A16:C16"/>
    <mergeCell ref="A17:C17"/>
    <mergeCell ref="A18:C18"/>
    <mergeCell ref="A20:C20"/>
    <mergeCell ref="D20:G20"/>
    <mergeCell ref="D9:G9"/>
    <mergeCell ref="A9:C9"/>
    <mergeCell ref="A1:G1"/>
    <mergeCell ref="A2:G2"/>
    <mergeCell ref="A8:G8"/>
    <mergeCell ref="A3:C3"/>
    <mergeCell ref="A4:C4"/>
    <mergeCell ref="A5:C5"/>
    <mergeCell ref="A6:C6"/>
    <mergeCell ref="A7:C7"/>
    <mergeCell ref="D5:G5"/>
    <mergeCell ref="D6:G6"/>
    <mergeCell ref="D7:G7"/>
    <mergeCell ref="D3:G3"/>
    <mergeCell ref="D4:G4"/>
  </mergeCells>
  <phoneticPr fontId="9" type="noConversion"/>
  <dataValidations count="29">
    <dataValidation allowBlank="1" showInputMessage="1" showErrorMessage="1" promptTitle="Nombre de la entidad " prompt="Diligencie el nombre de la entidad " sqref="A3:C3" xr:uid="{00000000-0002-0000-0000-000000000000}"/>
    <dataValidation allowBlank="1" showInputMessage="1" showErrorMessage="1" prompt="Recuerde que este informe al igual que los demás documentos soporte deben estar en la página web de la entidad, sección indicada por el Decreto 1081 de 2015." sqref="A1:G1" xr:uid="{00000000-0002-0000-0000-000001000000}"/>
    <dataValidation allowBlank="1" showInputMessage="1" showErrorMessage="1" prompt="Diligencie en este campo el nombre de la entidad." sqref="D3:G3" xr:uid="{00000000-0002-0000-0000-000002000000}"/>
    <dataValidation allowBlank="1" showInputMessage="1" showErrorMessage="1" prompt="Diligencie en este campo el nombre del servidor público designado como responsable al interior de la entidad del proyecto de regulación en curso." sqref="D4:G4" xr:uid="{00000000-0002-0000-0000-000003000000}"/>
    <dataValidation allowBlank="1" showInputMessage="1" showErrorMessage="1" prompt="Diligencie en este campo el nombre del proyecto de regulación que se encuentra en curso._x000a_" sqref="D5:G5" xr:uid="{00000000-0002-0000-0000-000004000000}"/>
    <dataValidation allowBlank="1" showInputMessage="1" showErrorMessage="1" prompt="Diligencie en este campo el nombre el objeto que se esta regulando a través del proyecto en curso." sqref="D6:G6" xr:uid="{00000000-0002-0000-0000-000005000000}"/>
    <dataValidation allowBlank="1" showInputMessage="1" showErrorMessage="1" prompt="Escriba la fecha de publicación de este instrumento en el siguiente formato: dd/mm/aaaa." sqref="D7:G7" xr:uid="{00000000-0002-0000-0000-000006000000}"/>
    <dataValidation allowBlank="1" showInputMessage="1" showErrorMessage="1" prompt="Señale el número total de días en consulta del proyecto de regulación (incluyendo adiciones o prórrogas). " sqref="D9:G9" xr:uid="{00000000-0002-0000-0000-000007000000}"/>
    <dataValidation allowBlank="1" showInputMessage="1" showErrorMessage="1" prompt="Escriba la fecha de inicio de la consulta en el siguiente formato: dd/mm/aaaa." sqref="D10:G10" xr:uid="{00000000-0002-0000-0000-000008000000}"/>
    <dataValidation allowBlank="1" showInputMessage="1" showErrorMessage="1" prompt="Escriba la fecha de finalización de la consulta, incluyendo las adiciones y prórrogas, en el siguiente formato: dd/mm/aaaa." sqref="D11:G11" xr:uid="{00000000-0002-0000-0000-000009000000}"/>
    <dataValidation allowBlank="1" showInputMessage="1" showErrorMessage="1" prompt="Incluya en este campo el enlace donde estuvo en consulta el proyecto de regulación." sqref="D12:G12" xr:uid="{00000000-0002-0000-0000-00000A000000}"/>
    <dataValidation allowBlank="1" showInputMessage="1" showErrorMessage="1" prompt="Señale los canales o medios en los que divulgó el proyecto de regulación." sqref="D13:G13" xr:uid="{00000000-0002-0000-0000-00000B000000}"/>
    <dataValidation allowBlank="1" showInputMessage="1" showErrorMessage="1" prompt="Señale los canales o medios que dispuso para recibir los comentarios u observaciones ciudadanas al proyecto de regulación." sqref="D14:G14"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16:G16" xr:uid="{00000000-0002-0000-0000-00000D000000}"/>
    <dataValidation allowBlank="1" showInputMessage="1" showErrorMessage="1" prompt="Señale el número total de comentarios recibidos, tenga en cuenta que este valor debe ser la suma de las dos casillas siguientes. " sqref="D17:G17" xr:uid="{00000000-0002-0000-0000-00000E000000}"/>
    <dataValidation allowBlank="1" showInputMessage="1" showErrorMessage="1" prompt="Indique cuantos comentarios se acogieron del total de comentarios recibidos." sqref="D18:E18" xr:uid="{00000000-0002-0000-0000-00000F000000}"/>
    <dataValidation allowBlank="1" showInputMessage="1" showErrorMessage="1" prompt="Indique cuantos comentarios no se aceptaron del total de comentarios recibidos." sqref="D19:E19" xr:uid="{00000000-0002-0000-0000-000010000000}"/>
    <dataValidation allowBlank="1" showInputMessage="1" showErrorMessage="1" prompt="Cálculo automático. " sqref="G18 G21" xr:uid="{00000000-0002-0000-0000-000011000000}"/>
    <dataValidation allowBlank="1" showInputMessage="1" showErrorMessage="1" prompt="Cálculo automático." sqref="G22" xr:uid="{00000000-0002-0000-0000-000012000000}"/>
    <dataValidation allowBlank="1" showInputMessage="1" showErrorMessage="1" prompt="Señale el número total de artículos del proyecto de regulación en curso._x000a_" sqref="D20:G20" xr:uid="{00000000-0002-0000-0000-000013000000}"/>
    <dataValidation allowBlank="1" showInputMessage="1" showErrorMessage="1" prompt="Indique del total de artículos del proyecto, cuantos de éstos recibieron comentarios." sqref="D21:E21" xr:uid="{00000000-0002-0000-0000-000014000000}"/>
    <dataValidation allowBlank="1" showInputMessage="1" showErrorMessage="1" prompt="Indique del total de artículos del proyecto que recibieron comentarios, cuantos de éstos fueron modificados a partir de los mismos." sqref="D22:E22" xr:uid="{00000000-0002-0000-0000-000015000000}"/>
    <dataValidation allowBlank="1" showInputMessage="1" showErrorMessage="1" prompt="Identificación consecutiva de observaciones." sqref="A24" xr:uid="{00000000-0002-0000-0000-000016000000}"/>
    <dataValidation allowBlank="1" showInputMessage="1" showErrorMessage="1" prompt="Escriba la fecha de recepción de la observación en el siguiente formato: dd/mm/aaaa." sqref="B24" xr:uid="{00000000-0002-0000-0000-000017000000}"/>
    <dataValidation allowBlank="1" showInputMessage="1" showErrorMessage="1" prompt="Registre el nombre de la persona natural o jurídica que envió la observación." sqref="C24" xr:uid="{00000000-0002-0000-0000-000018000000}"/>
    <dataValidation allowBlank="1" showInputMessage="1" showErrorMessage="1" prompt="Registre la observación enviada por la persona natural o jurídica." sqref="D24" xr:uid="{00000000-0002-0000-0000-000019000000}"/>
    <dataValidation allowBlank="1" showInputMessage="1" showErrorMessage="1" prompt="Señale de la lista desplegable, la acción adelantada por la entidad con la observación recibida." sqref="E24"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4:G24" xr:uid="{00000000-0002-0000-0000-00001B000000}"/>
    <dataValidation allowBlank="1" showInputMessage="1" showErrorMessage="1" prompt="Cálculo automático" sqref="G19" xr:uid="{00000000-0002-0000-0000-00001C000000}"/>
  </dataValidations>
  <hyperlinks>
    <hyperlink ref="D12" r:id="rId1" xr:uid="{378BE9FC-372E-4CB9-B21E-4B90F9374A60}"/>
  </hyperlinks>
  <pageMargins left="0.7" right="0.7" top="0.75" bottom="0.75" header="0.3" footer="0.3"/>
  <pageSetup scale="59"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1D000000}">
          <x14:formula1>
            <xm:f>Listas!$A$1:$A$2</xm:f>
          </x14:formula1>
          <xm:sqref>E25:E60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46907-AD5F-4E0E-A5A1-64B3AFDDBFA3}">
  <dimension ref="B2:C21"/>
  <sheetViews>
    <sheetView workbookViewId="0">
      <selection activeCell="C22" sqref="C22"/>
    </sheetView>
  </sheetViews>
  <sheetFormatPr baseColWidth="10" defaultColWidth="11" defaultRowHeight="15.6" x14ac:dyDescent="0.3"/>
  <sheetData>
    <row r="2" spans="2:2" x14ac:dyDescent="0.3">
      <c r="B2" t="s">
        <v>124</v>
      </c>
    </row>
    <row r="3" spans="2:2" x14ac:dyDescent="0.3">
      <c r="B3" s="21"/>
    </row>
    <row r="4" spans="2:2" x14ac:dyDescent="0.3">
      <c r="B4" s="22" t="s">
        <v>125</v>
      </c>
    </row>
    <row r="5" spans="2:2" x14ac:dyDescent="0.3">
      <c r="B5" s="22" t="s">
        <v>126</v>
      </c>
    </row>
    <row r="6" spans="2:2" x14ac:dyDescent="0.3">
      <c r="B6" s="22" t="s">
        <v>127</v>
      </c>
    </row>
    <row r="7" spans="2:2" x14ac:dyDescent="0.3">
      <c r="B7" s="22" t="s">
        <v>128</v>
      </c>
    </row>
    <row r="8" spans="2:2" x14ac:dyDescent="0.3">
      <c r="B8" s="22" t="s">
        <v>129</v>
      </c>
    </row>
    <row r="9" spans="2:2" x14ac:dyDescent="0.3">
      <c r="B9" s="22" t="s">
        <v>130</v>
      </c>
    </row>
    <row r="10" spans="2:2" x14ac:dyDescent="0.3">
      <c r="B10" s="22" t="s">
        <v>131</v>
      </c>
    </row>
    <row r="11" spans="2:2" x14ac:dyDescent="0.3">
      <c r="B11" s="22" t="s">
        <v>132</v>
      </c>
    </row>
    <row r="19" spans="2:3" x14ac:dyDescent="0.3">
      <c r="B19" t="s">
        <v>78</v>
      </c>
      <c r="C19" t="s">
        <v>133</v>
      </c>
    </row>
    <row r="20" spans="2:3" x14ac:dyDescent="0.3">
      <c r="C20" t="s">
        <v>134</v>
      </c>
    </row>
    <row r="21" spans="2:3" x14ac:dyDescent="0.3">
      <c r="C21" t="s">
        <v>135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baseColWidth="10" defaultColWidth="11" defaultRowHeight="15.6" x14ac:dyDescent="0.3"/>
  <sheetData>
    <row r="1" spans="1:1" x14ac:dyDescent="0.3">
      <c r="A1" t="s">
        <v>55</v>
      </c>
    </row>
    <row r="2" spans="1:1" x14ac:dyDescent="0.3">
      <c r="A2" t="s">
        <v>42</v>
      </c>
    </row>
  </sheetData>
  <pageMargins left="0.7" right="0.7" top="0.75" bottom="0.75" header="0.3" footer="0.3"/>
  <pageSetup orientation="landscape"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4B3B09F2CA53840AB69C2C6FEF88741" ma:contentTypeVersion="15" ma:contentTypeDescription="Crear nuevo documento." ma:contentTypeScope="" ma:versionID="d6ed7c07fdbd8fdbf92af95135932053">
  <xsd:schema xmlns:xsd="http://www.w3.org/2001/XMLSchema" xmlns:xs="http://www.w3.org/2001/XMLSchema" xmlns:p="http://schemas.microsoft.com/office/2006/metadata/properties" xmlns:ns2="731e37eb-32b4-4493-ad1c-ca4244a460e3" xmlns:ns3="6c1d8ae4-520a-4db0-84b7-61ab4eb6e7f3" targetNamespace="http://schemas.microsoft.com/office/2006/metadata/properties" ma:root="true" ma:fieldsID="be21867029b2066352072f562c887a44" ns2:_="" ns3:_="">
    <xsd:import namespace="731e37eb-32b4-4493-ad1c-ca4244a460e3"/>
    <xsd:import namespace="6c1d8ae4-520a-4db0-84b7-61ab4eb6e7f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1e37eb-32b4-4493-ad1c-ca4244a460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c1d8ae4-520a-4db0-84b7-61ab4eb6e7f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c6a2fe70-5a89-44ab-8b8a-99e9b0ab6fe1}" ma:internalName="TaxCatchAll" ma:showField="CatchAllData" ma:web="6c1d8ae4-520a-4db0-84b7-61ab4eb6e7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31e37eb-32b4-4493-ad1c-ca4244a460e3">
      <Terms xmlns="http://schemas.microsoft.com/office/infopath/2007/PartnerControls"/>
    </lcf76f155ced4ddcb4097134ff3c332f>
    <TaxCatchAll xmlns="6c1d8ae4-520a-4db0-84b7-61ab4eb6e7f3" xsi:nil="true"/>
  </documentManagement>
</p:properties>
</file>

<file path=customXml/itemProps1.xml><?xml version="1.0" encoding="utf-8"?>
<ds:datastoreItem xmlns:ds="http://schemas.openxmlformats.org/officeDocument/2006/customXml" ds:itemID="{1D4FC9D0-2A91-493E-A871-B0EA7A0C15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1e37eb-32b4-4493-ad1c-ca4244a460e3"/>
    <ds:schemaRef ds:uri="6c1d8ae4-520a-4db0-84b7-61ab4eb6e7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78B6DD-CF36-42D2-8F93-52023A6EA65F}">
  <ds:schemaRefs>
    <ds:schemaRef ds:uri="http://schemas.microsoft.com/sharepoint/v3/contenttype/forms"/>
  </ds:schemaRefs>
</ds:datastoreItem>
</file>

<file path=customXml/itemProps3.xml><?xml version="1.0" encoding="utf-8"?>
<ds:datastoreItem xmlns:ds="http://schemas.openxmlformats.org/officeDocument/2006/customXml" ds:itemID="{26DFC678-A276-4F9C-B09C-6B40439C282D}">
  <ds:schemaRefs>
    <ds:schemaRef ds:uri="http://schemas.microsoft.com/office/2006/metadata/properties"/>
    <ds:schemaRef ds:uri="http://schemas.microsoft.com/office/infopath/2007/PartnerControls"/>
    <ds:schemaRef ds:uri="731e37eb-32b4-4493-ad1c-ca4244a460e3"/>
    <ds:schemaRef ds:uri="6c1d8ae4-520a-4db0-84b7-61ab4eb6e7f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Publicidad e Informe</vt:lpstr>
      <vt:lpstr>Hoja1</vt:lpstr>
      <vt:lpstr>Listas</vt:lpstr>
      <vt:lpstr>'Publicidad e Informe'!Área_de_impresión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Publicidad Informe Observaciones</dc:title>
  <dc:subject/>
  <dc:creator>Departamento Administrativo de la Función Pública</dc:creator>
  <cp:keywords/>
  <dc:description/>
  <cp:lastModifiedBy>JOHAN ESTEBAN MENDIETA CASTANEDA</cp:lastModifiedBy>
  <cp:revision/>
  <dcterms:created xsi:type="dcterms:W3CDTF">2020-09-21T19:13:53Z</dcterms:created>
  <dcterms:modified xsi:type="dcterms:W3CDTF">2026-06-25T16:57:43Z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0x010100A4B3B09F2CA53840AB69C2C6FEF88741</vt:lpwstr>
  </property>
  <property fmtid="{D5CDD505-2E9C-101B-9397-08002B2CF9AE}" pid="3" name="MediaServiceImageTags">
    <vt:lpwstr/>
  </property>
</Properties>
</file>